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codeName="ThisWorkbook" defaultThemeVersion="124226"/>
  <mc:AlternateContent xmlns:mc="http://schemas.openxmlformats.org/markup-compatibility/2006">
    <mc:Choice Requires="x15">
      <x15ac:absPath xmlns:x15ac="http://schemas.microsoft.com/office/spreadsheetml/2010/11/ac" url="S:\JAVNA NAROČILA\NAROČANJE, NAROČILA\VELIKA NAROČILA 4301\2022\4301-21-2022 Gasilski center AJdovščina - Gradnja\za objavo\za objavo - dodatno 16.12.2022\"/>
    </mc:Choice>
  </mc:AlternateContent>
  <xr:revisionPtr revIDLastSave="0" documentId="13_ncr:1_{B194818E-B005-47EA-90FD-833BE7A7C4DE}" xr6:coauthVersionLast="47" xr6:coauthVersionMax="47" xr10:uidLastSave="{00000000-0000-0000-0000-000000000000}"/>
  <bookViews>
    <workbookView xWindow="-120" yWindow="-120" windowWidth="29040" windowHeight="15840" tabRatio="974" activeTab="7" xr2:uid="{00000000-000D-0000-FFFF-FFFF00000000}"/>
  </bookViews>
  <sheets>
    <sheet name="OSNOVA" sheetId="1" r:id="rId1"/>
    <sheet name="Splošno" sheetId="57" r:id="rId2"/>
    <sheet name="REK. A.inB." sheetId="23" r:id="rId3"/>
    <sheet name="REK. A." sheetId="29" r:id="rId4"/>
    <sheet name="AI." sheetId="45" r:id="rId5"/>
    <sheet name="AII." sheetId="84" r:id="rId6"/>
    <sheet name="AIII." sheetId="62" r:id="rId7"/>
    <sheet name="AIV." sheetId="59" r:id="rId8"/>
    <sheet name="AV." sheetId="56" r:id="rId9"/>
    <sheet name="AVI." sheetId="35" r:id="rId10"/>
    <sheet name="AVII." sheetId="76" r:id="rId11"/>
    <sheet name="AVIII." sheetId="85" r:id="rId12"/>
    <sheet name="AIX." sheetId="86" r:id="rId13"/>
    <sheet name="REK. B." sheetId="30" r:id="rId14"/>
    <sheet name="BI." sheetId="65" r:id="rId15"/>
    <sheet name="BII." sheetId="32" r:id="rId16"/>
    <sheet name="BIII." sheetId="71" r:id="rId17"/>
    <sheet name="BIV." sheetId="67" r:id="rId18"/>
    <sheet name="BV." sheetId="83" r:id="rId19"/>
    <sheet name="BVI." sheetId="54" r:id="rId20"/>
    <sheet name="BVII." sheetId="52" r:id="rId21"/>
    <sheet name="BVIII." sheetId="53" r:id="rId22"/>
    <sheet name="BIX." sheetId="78" r:id="rId23"/>
    <sheet name="HPR_SD_stara verzija" sheetId="14" state="hidden" r:id="rId24"/>
  </sheets>
  <externalReferences>
    <externalReference r:id="rId25"/>
    <externalReference r:id="rId26"/>
  </externalReferences>
  <definedNames>
    <definedName name="datum" localSheetId="4">OSNOVA!#REF!</definedName>
    <definedName name="datum" localSheetId="5">OSNOVA!#REF!</definedName>
    <definedName name="datum" localSheetId="6">OSNOVA!#REF!</definedName>
    <definedName name="datum" localSheetId="7">OSNOVA!#REF!</definedName>
    <definedName name="datum" localSheetId="12">OSNOVA!#REF!</definedName>
    <definedName name="datum" localSheetId="8">OSNOVA!#REF!</definedName>
    <definedName name="datum" localSheetId="9">OSNOVA!#REF!</definedName>
    <definedName name="datum" localSheetId="10">OSNOVA!#REF!</definedName>
    <definedName name="datum" localSheetId="11">OSNOVA!#REF!</definedName>
    <definedName name="datum" localSheetId="22">OSNOVA!#REF!</definedName>
    <definedName name="datum" localSheetId="18">OSNOVA!#REF!</definedName>
    <definedName name="datum" localSheetId="1">OSNOVA!#REF!</definedName>
    <definedName name="datum">OSNOVA!#REF!</definedName>
    <definedName name="DDV">OSNOVA!$B$41</definedName>
    <definedName name="DEL">OSNOVA!$B$31</definedName>
    <definedName name="DF">OSNOVA!$B$39</definedName>
    <definedName name="DobMont">OSNOVA!$B$39</definedName>
    <definedName name="el" localSheetId="5">OSNOVA!#REF!</definedName>
    <definedName name="el" localSheetId="12">OSNOVA!#REF!</definedName>
    <definedName name="el" localSheetId="11">OSNOVA!#REF!</definedName>
    <definedName name="el" localSheetId="22">OSNOVA!#REF!</definedName>
    <definedName name="el" localSheetId="18">OSNOVA!#REF!</definedName>
    <definedName name="el">OSNOVA!#REF!</definedName>
    <definedName name="FakStro" localSheetId="5">OSNOVA!#REF!</definedName>
    <definedName name="FakStro" localSheetId="12">OSNOVA!#REF!</definedName>
    <definedName name="FakStro" localSheetId="11">OSNOVA!#REF!</definedName>
    <definedName name="FakStro" localSheetId="22">OSNOVA!#REF!</definedName>
    <definedName name="FakStro" localSheetId="18">OSNOVA!#REF!</definedName>
    <definedName name="FakStro">OSNOVA!#REF!</definedName>
    <definedName name="FaktStro">[1]osnova!$B$14</definedName>
    <definedName name="FR" localSheetId="5">OSNOVA!#REF!</definedName>
    <definedName name="FR" localSheetId="12">OSNOVA!#REF!</definedName>
    <definedName name="FR" localSheetId="11">OSNOVA!#REF!</definedName>
    <definedName name="FR" localSheetId="22">OSNOVA!#REF!</definedName>
    <definedName name="FR" localSheetId="18">OSNOVA!#REF!</definedName>
    <definedName name="FR">OSNOVA!#REF!</definedName>
    <definedName name="FRD">OSNOVA!$B$37</definedName>
    <definedName name="investicija" localSheetId="4">#REF!</definedName>
    <definedName name="investicija" localSheetId="5">#REF!</definedName>
    <definedName name="investicija" localSheetId="6">#REF!</definedName>
    <definedName name="investicija" localSheetId="7">#REF!</definedName>
    <definedName name="investicija" localSheetId="12">#REF!</definedName>
    <definedName name="investicija" localSheetId="8">#REF!</definedName>
    <definedName name="investicija" localSheetId="9">#REF!</definedName>
    <definedName name="investicija" localSheetId="10">#REF!</definedName>
    <definedName name="investicija" localSheetId="11">#REF!</definedName>
    <definedName name="investicija" localSheetId="14">#REF!</definedName>
    <definedName name="investicija" localSheetId="15">#REF!</definedName>
    <definedName name="investicija" localSheetId="16">#REF!</definedName>
    <definedName name="investicija" localSheetId="17">#REF!</definedName>
    <definedName name="investicija" localSheetId="22">#REF!</definedName>
    <definedName name="investicija" localSheetId="18">#REF!</definedName>
    <definedName name="investicija" localSheetId="19">#REF!</definedName>
    <definedName name="investicija" localSheetId="20">#REF!</definedName>
    <definedName name="investicija" localSheetId="21">#REF!</definedName>
    <definedName name="investicija" localSheetId="3">#REF!</definedName>
    <definedName name="investicija" localSheetId="2">#REF!</definedName>
    <definedName name="investicija" localSheetId="13">#REF!</definedName>
    <definedName name="investicija" localSheetId="1">#REF!</definedName>
    <definedName name="investicija">#REF!</definedName>
    <definedName name="OBJEKT">OSNOVA!$B$35</definedName>
    <definedName name="OZN">OSNOVA!$B$33</definedName>
    <definedName name="_xlnm.Print_Area" localSheetId="4">AI.!$A$1:$G$27</definedName>
    <definedName name="_xlnm.Print_Area" localSheetId="5">AII.!$A$1:$G$17</definedName>
    <definedName name="_xlnm.Print_Area" localSheetId="6">AIII.!$A$1:$G$69</definedName>
    <definedName name="_xlnm.Print_Area" localSheetId="7">AIV.!$A$1:$G$131</definedName>
    <definedName name="_xlnm.Print_Area" localSheetId="12">AIX.!$A$1:$G$37</definedName>
    <definedName name="_xlnm.Print_Area" localSheetId="8">AV.!$A$1:$G$106</definedName>
    <definedName name="_xlnm.Print_Area" localSheetId="9">AVI.!$A$1:$G$105</definedName>
    <definedName name="_xlnm.Print_Area" localSheetId="10">AVII.!$A$1:$G$66</definedName>
    <definedName name="_xlnm.Print_Area" localSheetId="11">AVIII.!$A$1:$G$43</definedName>
    <definedName name="_xlnm.Print_Area" localSheetId="14">BI.!$A$1:$G$72</definedName>
    <definedName name="_xlnm.Print_Area" localSheetId="15">BII.!$A$1:$G$105</definedName>
    <definedName name="_xlnm.Print_Area" localSheetId="16">BIII.!$A$1:$G$77</definedName>
    <definedName name="_xlnm.Print_Area" localSheetId="17">BIV.!$A$1:$G$166</definedName>
    <definedName name="_xlnm.Print_Area" localSheetId="22">BIX.!$A$1:$G$18</definedName>
    <definedName name="_xlnm.Print_Area" localSheetId="18">BV.!$A$1:$G$40</definedName>
    <definedName name="_xlnm.Print_Area" localSheetId="19">BVI.!$A$1:$G$32</definedName>
    <definedName name="_xlnm.Print_Area" localSheetId="20">BVII.!$A$1:$G$31</definedName>
    <definedName name="_xlnm.Print_Area" localSheetId="21">BVIII.!$A$1:$G$30</definedName>
    <definedName name="_xlnm.Print_Area" localSheetId="0">OSNOVA!$A$1:$B$27</definedName>
    <definedName name="_xlnm.Print_Area" localSheetId="3">'REK. A.'!$A$1:$F$28</definedName>
    <definedName name="_xlnm.Print_Area" localSheetId="2">'REK. A.inB.'!$A$1:$F$13</definedName>
    <definedName name="_xlnm.Print_Area" localSheetId="13">'REK. B.'!$A$1:$F$29</definedName>
    <definedName name="_xlnm.Print_Area" localSheetId="1">Splošno!$A$1:$C$52</definedName>
    <definedName name="Reviz" localSheetId="4">OSNOVA!#REF!</definedName>
    <definedName name="Reviz" localSheetId="5">OSNOVA!#REF!</definedName>
    <definedName name="Reviz" localSheetId="6">OSNOVA!#REF!</definedName>
    <definedName name="Reviz" localSheetId="7">OSNOVA!#REF!</definedName>
    <definedName name="Reviz" localSheetId="12">OSNOVA!#REF!</definedName>
    <definedName name="Reviz" localSheetId="8">OSNOVA!#REF!</definedName>
    <definedName name="Reviz" localSheetId="9">OSNOVA!#REF!</definedName>
    <definedName name="Reviz" localSheetId="10">OSNOVA!#REF!</definedName>
    <definedName name="Reviz" localSheetId="11">OSNOVA!#REF!</definedName>
    <definedName name="Reviz" localSheetId="22">OSNOVA!#REF!</definedName>
    <definedName name="Reviz" localSheetId="18">OSNOVA!#REF!</definedName>
    <definedName name="Reviz" localSheetId="1">OSNOVA!#REF!</definedName>
    <definedName name="Reviz">OSNOVA!#REF!</definedName>
    <definedName name="stmape" localSheetId="4">OSNOVA!#REF!</definedName>
    <definedName name="stmape" localSheetId="5">OSNOVA!#REF!</definedName>
    <definedName name="stmape" localSheetId="6">OSNOVA!#REF!</definedName>
    <definedName name="stmape" localSheetId="7">OSNOVA!#REF!</definedName>
    <definedName name="stmape" localSheetId="12">OSNOVA!#REF!</definedName>
    <definedName name="stmape" localSheetId="8">OSNOVA!#REF!</definedName>
    <definedName name="stmape" localSheetId="9">OSNOVA!#REF!</definedName>
    <definedName name="stmape" localSheetId="10">OSNOVA!#REF!</definedName>
    <definedName name="stmape" localSheetId="11">OSNOVA!#REF!</definedName>
    <definedName name="stmape" localSheetId="22">OSNOVA!#REF!</definedName>
    <definedName name="stmape" localSheetId="18">OSNOVA!#REF!</definedName>
    <definedName name="stmape" localSheetId="1">OSNOVA!#REF!</definedName>
    <definedName name="stmape">OSNOVA!#REF!</definedName>
    <definedName name="stnac" localSheetId="4">OSNOVA!#REF!</definedName>
    <definedName name="stnac" localSheetId="5">OSNOVA!#REF!</definedName>
    <definedName name="stnac" localSheetId="6">OSNOVA!#REF!</definedName>
    <definedName name="stnac" localSheetId="7">OSNOVA!#REF!</definedName>
    <definedName name="stnac" localSheetId="12">OSNOVA!#REF!</definedName>
    <definedName name="stnac" localSheetId="8">OSNOVA!#REF!</definedName>
    <definedName name="stnac" localSheetId="9">OSNOVA!#REF!</definedName>
    <definedName name="stnac" localSheetId="10">OSNOVA!#REF!</definedName>
    <definedName name="stnac" localSheetId="11">OSNOVA!#REF!</definedName>
    <definedName name="stnac" localSheetId="22">OSNOVA!#REF!</definedName>
    <definedName name="stnac" localSheetId="18">OSNOVA!#REF!</definedName>
    <definedName name="stnac" localSheetId="1">OSNOVA!#REF!</definedName>
    <definedName name="stnac">OSNOVA!#REF!</definedName>
    <definedName name="stpro" localSheetId="4">OSNOVA!#REF!</definedName>
    <definedName name="stpro" localSheetId="5">OSNOVA!#REF!</definedName>
    <definedName name="stpro" localSheetId="6">OSNOVA!#REF!</definedName>
    <definedName name="stpro" localSheetId="7">OSNOVA!#REF!</definedName>
    <definedName name="stpro" localSheetId="12">OSNOVA!#REF!</definedName>
    <definedName name="stpro" localSheetId="8">OSNOVA!#REF!</definedName>
    <definedName name="stpro" localSheetId="9">OSNOVA!#REF!</definedName>
    <definedName name="stpro" localSheetId="10">OSNOVA!#REF!</definedName>
    <definedName name="stpro" localSheetId="11">OSNOVA!#REF!</definedName>
    <definedName name="stpro" localSheetId="22">OSNOVA!#REF!</definedName>
    <definedName name="stpro" localSheetId="18">OSNOVA!#REF!</definedName>
    <definedName name="stpro" localSheetId="1">OSNOVA!#REF!</definedName>
    <definedName name="stpro">OSNOVA!#REF!</definedName>
    <definedName name="swd">[2]OSNOVA!$B$37</definedName>
    <definedName name="TecEURO">[1]osnova!$B$12</definedName>
    <definedName name="_xlnm.Print_Titles" localSheetId="4">AI.!$7:$8</definedName>
    <definedName name="_xlnm.Print_Titles" localSheetId="5">AII.!$9:$10</definedName>
    <definedName name="_xlnm.Print_Titles" localSheetId="6">AIII.!$27:$28</definedName>
    <definedName name="_xlnm.Print_Titles" localSheetId="7">AIV.!$33:$34</definedName>
    <definedName name="_xlnm.Print_Titles" localSheetId="12">AIX.!$21:$22</definedName>
    <definedName name="_xlnm.Print_Titles" localSheetId="8">AV.!$15:$16</definedName>
    <definedName name="_xlnm.Print_Titles" localSheetId="9">AVI.!$28:$29</definedName>
    <definedName name="_xlnm.Print_Titles" localSheetId="10">AVII.!$21:$22</definedName>
    <definedName name="_xlnm.Print_Titles" localSheetId="11">AVIII.!$23:$24</definedName>
    <definedName name="_xlnm.Print_Titles" localSheetId="14">BI.!$16:$17</definedName>
    <definedName name="_xlnm.Print_Titles" localSheetId="15">BII.!$27:$28</definedName>
    <definedName name="_xlnm.Print_Titles" localSheetId="16">BIII.!$39:$40</definedName>
    <definedName name="_xlnm.Print_Titles" localSheetId="17">BIV.!$30:$31</definedName>
    <definedName name="_xlnm.Print_Titles" localSheetId="22">BIX.!$6:$7</definedName>
    <definedName name="_xlnm.Print_Titles" localSheetId="18">BV.!$24:$25</definedName>
    <definedName name="_xlnm.Print_Titles" localSheetId="19">BVI.!$26:$27</definedName>
    <definedName name="_xlnm.Print_Titles" localSheetId="20">BVII.!$21:$22</definedName>
    <definedName name="_xlnm.Print_Titles" localSheetId="21">BVIII.!$20:$21</definedName>
    <definedName name="_xlnm.Print_Titles" localSheetId="23">'HPR_SD_stara verzija'!$5:$6</definedName>
    <definedName name="_xlnm.Print_Titles" localSheetId="1">Splošno!$3:$3</definedName>
    <definedName name="tocka" localSheetId="4">OSNOVA!#REF!</definedName>
    <definedName name="tocka" localSheetId="5">OSNOVA!#REF!</definedName>
    <definedName name="tocka" localSheetId="6">OSNOVA!#REF!</definedName>
    <definedName name="tocka" localSheetId="7">OSNOVA!#REF!</definedName>
    <definedName name="tocka" localSheetId="12">OSNOVA!#REF!</definedName>
    <definedName name="tocka" localSheetId="8">OSNOVA!#REF!</definedName>
    <definedName name="tocka" localSheetId="9">OSNOVA!#REF!</definedName>
    <definedName name="tocka" localSheetId="10">OSNOVA!#REF!</definedName>
    <definedName name="tocka" localSheetId="11">OSNOVA!#REF!</definedName>
    <definedName name="tocka" localSheetId="14">OSNOVA!#REF!</definedName>
    <definedName name="tocka" localSheetId="15">OSNOVA!#REF!</definedName>
    <definedName name="tocka" localSheetId="16">OSNOVA!#REF!</definedName>
    <definedName name="tocka" localSheetId="17">OSNOVA!#REF!</definedName>
    <definedName name="tocka" localSheetId="22">OSNOVA!#REF!</definedName>
    <definedName name="tocka" localSheetId="18">OSNOVA!#REF!</definedName>
    <definedName name="tocka" localSheetId="19">OSNOVA!#REF!</definedName>
    <definedName name="tocka" localSheetId="20">OSNOVA!#REF!</definedName>
    <definedName name="tocka" localSheetId="21">OSNOVA!#REF!</definedName>
    <definedName name="tocka" localSheetId="3">OSNOVA!#REF!</definedName>
    <definedName name="tocka" localSheetId="2">OSNOVA!#REF!</definedName>
    <definedName name="tocka" localSheetId="13">OSNOVA!#REF!</definedName>
    <definedName name="tocka" localSheetId="1">OSNOVA!#REF!</definedName>
    <definedName name="tocka">OSNOVA!#REF!</definedName>
    <definedName name="Vodovod" localSheetId="5">OSNOVA!#REF!</definedName>
    <definedName name="Vodovod" localSheetId="12">OSNOVA!#REF!</definedName>
    <definedName name="Vodovod" localSheetId="11">OSNOVA!#REF!</definedName>
    <definedName name="Vodovod" localSheetId="22">OSNOVA!#REF!</definedName>
    <definedName name="Vodovod" localSheetId="18">OSNOVA!#REF!</definedName>
    <definedName name="Vodovod">OSNOVA!#REF!</definedName>
    <definedName name="ž" localSheetId="5">OSNOVA!#REF!</definedName>
    <definedName name="ž" localSheetId="12">OSNOVA!#REF!</definedName>
    <definedName name="ž" localSheetId="11">OSNOVA!#REF!</definedName>
    <definedName name="ž" localSheetId="22">OSNOVA!#REF!</definedName>
    <definedName name="ž" localSheetId="18">OSNOVA!#REF!</definedName>
    <definedName name="ž">OSNOVA!#REF!</definedName>
  </definedNames>
  <calcPr calcId="191029" fullPrecision="0"/>
</workbook>
</file>

<file path=xl/calcChain.xml><?xml version="1.0" encoding="utf-8"?>
<calcChain xmlns="http://schemas.openxmlformats.org/spreadsheetml/2006/main">
  <c r="G115" i="59" l="1"/>
  <c r="G116" i="59"/>
  <c r="G117" i="59"/>
  <c r="G118" i="59"/>
  <c r="G119" i="59"/>
  <c r="G120" i="59"/>
  <c r="G121" i="59"/>
  <c r="G122" i="59"/>
  <c r="G123" i="59"/>
  <c r="G124" i="59"/>
  <c r="G125" i="59"/>
  <c r="G126" i="59"/>
  <c r="G127" i="59"/>
  <c r="G128" i="59"/>
  <c r="G114" i="59"/>
  <c r="A4" i="1"/>
  <c r="G14" i="78"/>
  <c r="A14" i="78"/>
  <c r="G12" i="78"/>
  <c r="A12" i="78"/>
  <c r="G21" i="45" l="1"/>
  <c r="A1" i="76"/>
  <c r="C1" i="76"/>
  <c r="C2" i="57"/>
  <c r="G52" i="65" l="1"/>
  <c r="G92" i="59" l="1"/>
  <c r="A92" i="59"/>
  <c r="A90" i="59"/>
  <c r="A81" i="32" l="1"/>
  <c r="G81" i="32"/>
  <c r="G45" i="32"/>
  <c r="A45" i="32"/>
  <c r="A150" i="67" l="1"/>
  <c r="G148" i="67"/>
  <c r="A148" i="67"/>
  <c r="G146" i="67"/>
  <c r="A146" i="67"/>
  <c r="G144" i="67"/>
  <c r="A144" i="67"/>
  <c r="G142" i="67"/>
  <c r="A142" i="67"/>
  <c r="G140" i="67"/>
  <c r="A140" i="67"/>
  <c r="G138" i="67"/>
  <c r="A138" i="67"/>
  <c r="G136" i="67"/>
  <c r="A136" i="67"/>
  <c r="G134" i="67"/>
  <c r="G132" i="67"/>
  <c r="G130" i="67"/>
  <c r="G128" i="67"/>
  <c r="G126" i="67"/>
  <c r="G124" i="67"/>
  <c r="A134" i="67"/>
  <c r="A132" i="67"/>
  <c r="A130" i="67"/>
  <c r="A128" i="67"/>
  <c r="A126" i="67"/>
  <c r="A124" i="67"/>
  <c r="A122" i="67"/>
  <c r="A120" i="67"/>
  <c r="A118" i="67"/>
  <c r="A116" i="67"/>
  <c r="A114" i="67"/>
  <c r="A112" i="67"/>
  <c r="A110" i="67"/>
  <c r="A108" i="67"/>
  <c r="A106" i="67"/>
  <c r="A104" i="67"/>
  <c r="A102" i="67"/>
  <c r="G122" i="67"/>
  <c r="G120" i="67"/>
  <c r="G118" i="67"/>
  <c r="G116" i="67"/>
  <c r="G114" i="67"/>
  <c r="G112" i="67"/>
  <c r="G110" i="67"/>
  <c r="G108" i="67"/>
  <c r="G106" i="67"/>
  <c r="G104" i="67"/>
  <c r="G102" i="67"/>
  <c r="G100" i="67"/>
  <c r="G98" i="67"/>
  <c r="G96" i="67"/>
  <c r="G94" i="67"/>
  <c r="A100" i="67"/>
  <c r="A98" i="67"/>
  <c r="A96" i="67"/>
  <c r="A94" i="67"/>
  <c r="G62" i="67"/>
  <c r="G60" i="67"/>
  <c r="G58" i="67"/>
  <c r="A64" i="67"/>
  <c r="A62" i="67"/>
  <c r="A60" i="67"/>
  <c r="A58" i="67"/>
  <c r="A152" i="67"/>
  <c r="E166" i="67"/>
  <c r="B25" i="29"/>
  <c r="A25" i="29"/>
  <c r="B23" i="29"/>
  <c r="A23" i="29"/>
  <c r="E33" i="86"/>
  <c r="E37" i="86"/>
  <c r="G35" i="86"/>
  <c r="A35" i="86"/>
  <c r="A33" i="86"/>
  <c r="G31" i="86"/>
  <c r="A31" i="86"/>
  <c r="G29" i="86"/>
  <c r="A29" i="86"/>
  <c r="G27" i="86"/>
  <c r="A27" i="86"/>
  <c r="G25" i="86"/>
  <c r="B25" i="86"/>
  <c r="A25" i="86"/>
  <c r="C3" i="86"/>
  <c r="A3" i="86"/>
  <c r="C1" i="86"/>
  <c r="A1" i="86"/>
  <c r="E39" i="85"/>
  <c r="G35" i="85"/>
  <c r="G33" i="85"/>
  <c r="E43" i="85"/>
  <c r="G41" i="85"/>
  <c r="A41" i="85"/>
  <c r="G39" i="85"/>
  <c r="A39" i="85"/>
  <c r="G37" i="85"/>
  <c r="A37" i="85"/>
  <c r="A35" i="85"/>
  <c r="A33" i="85"/>
  <c r="G31" i="85"/>
  <c r="A31" i="85"/>
  <c r="G29" i="85"/>
  <c r="A29" i="85"/>
  <c r="G27" i="85"/>
  <c r="B27" i="85"/>
  <c r="A27" i="85"/>
  <c r="C3" i="85"/>
  <c r="A3" i="85"/>
  <c r="C1" i="85"/>
  <c r="A1" i="85"/>
  <c r="G43" i="85" l="1"/>
  <c r="G33" i="86"/>
  <c r="G37" i="86" s="1"/>
  <c r="B27" i="86"/>
  <c r="B29" i="86" s="1"/>
  <c r="F25" i="29" l="1"/>
  <c r="F23" i="29"/>
  <c r="B29" i="85"/>
  <c r="B31" i="85" s="1"/>
  <c r="B31" i="86" l="1"/>
  <c r="B33" i="85"/>
  <c r="B33" i="86" l="1"/>
  <c r="B35" i="86" s="1"/>
  <c r="B35" i="85"/>
  <c r="B37" i="85" l="1"/>
  <c r="B39" i="85" s="1"/>
  <c r="B41" i="85" s="1"/>
  <c r="G90" i="59" l="1"/>
  <c r="E86" i="35" l="1"/>
  <c r="E85" i="35"/>
  <c r="E84" i="35"/>
  <c r="G81" i="35"/>
  <c r="G80" i="35"/>
  <c r="G78" i="35"/>
  <c r="G79" i="35"/>
  <c r="G77" i="35"/>
  <c r="G76" i="35"/>
  <c r="G75" i="35"/>
  <c r="G104" i="56"/>
  <c r="G103" i="56"/>
  <c r="G102" i="56"/>
  <c r="G101" i="56"/>
  <c r="G100" i="56"/>
  <c r="G99" i="56"/>
  <c r="G98" i="56"/>
  <c r="G69" i="35"/>
  <c r="G94" i="35"/>
  <c r="G93" i="35"/>
  <c r="G92" i="35"/>
  <c r="G91" i="35"/>
  <c r="G90" i="35"/>
  <c r="G89" i="35"/>
  <c r="G88" i="35"/>
  <c r="G81" i="56"/>
  <c r="G94" i="56"/>
  <c r="G93" i="56"/>
  <c r="G92" i="56"/>
  <c r="G91" i="56"/>
  <c r="G90" i="56"/>
  <c r="G89" i="56"/>
  <c r="G88" i="56"/>
  <c r="G64" i="35" l="1"/>
  <c r="A64" i="35"/>
  <c r="G67" i="56"/>
  <c r="A67" i="56"/>
  <c r="G82" i="59"/>
  <c r="A84" i="59"/>
  <c r="A82" i="59"/>
  <c r="A80" i="59"/>
  <c r="G80" i="59"/>
  <c r="E31" i="76" l="1"/>
  <c r="A92" i="67" l="1"/>
  <c r="A90" i="67"/>
  <c r="A88" i="67"/>
  <c r="G92" i="67"/>
  <c r="G90" i="67"/>
  <c r="G88" i="67"/>
  <c r="A56" i="67"/>
  <c r="G56" i="67"/>
  <c r="G36" i="67"/>
  <c r="G164" i="67" l="1"/>
  <c r="G37" i="32" l="1"/>
  <c r="A37" i="32"/>
  <c r="A47" i="71" l="1"/>
  <c r="B11" i="29"/>
  <c r="A11" i="29"/>
  <c r="G13" i="84"/>
  <c r="E17" i="84"/>
  <c r="G15" i="84"/>
  <c r="A15" i="84"/>
  <c r="B13" i="84"/>
  <c r="A13" i="84"/>
  <c r="C3" i="84"/>
  <c r="A3" i="84"/>
  <c r="C1" i="84"/>
  <c r="A1" i="84"/>
  <c r="G52" i="62"/>
  <c r="E39" i="62"/>
  <c r="G40" i="62"/>
  <c r="E33" i="76"/>
  <c r="E25" i="76"/>
  <c r="G62" i="76"/>
  <c r="A61" i="76"/>
  <c r="G64" i="76"/>
  <c r="G63" i="76"/>
  <c r="A53" i="76"/>
  <c r="G53" i="76"/>
  <c r="G45" i="76"/>
  <c r="A45" i="76"/>
  <c r="G49" i="76"/>
  <c r="G43" i="76"/>
  <c r="G17" i="84" l="1"/>
  <c r="B15" i="84"/>
  <c r="F11" i="29"/>
  <c r="G62" i="65" l="1"/>
  <c r="A62" i="65"/>
  <c r="G79" i="32" l="1"/>
  <c r="A79" i="32"/>
  <c r="G63" i="56" l="1"/>
  <c r="A63" i="56"/>
  <c r="G57" i="56"/>
  <c r="G55" i="56"/>
  <c r="G35" i="56"/>
  <c r="A37" i="56"/>
  <c r="A35" i="56"/>
  <c r="G27" i="56"/>
  <c r="G33" i="56"/>
  <c r="A33" i="56"/>
  <c r="G23" i="56"/>
  <c r="A23" i="56"/>
  <c r="G73" i="32"/>
  <c r="G65" i="32"/>
  <c r="G69" i="32"/>
  <c r="G53" i="32"/>
  <c r="A53" i="32"/>
  <c r="A51" i="32"/>
  <c r="A47" i="32"/>
  <c r="A43" i="32"/>
  <c r="A41" i="32"/>
  <c r="A39" i="32"/>
  <c r="G43" i="32"/>
  <c r="G41" i="32"/>
  <c r="G66" i="65" l="1"/>
  <c r="A58" i="65"/>
  <c r="A28" i="65"/>
  <c r="A70" i="65"/>
  <c r="G56" i="65"/>
  <c r="G70" i="65"/>
  <c r="A103" i="32" l="1"/>
  <c r="G103" i="32"/>
  <c r="G88" i="59" l="1"/>
  <c r="A88" i="59"/>
  <c r="G78" i="59"/>
  <c r="G74" i="59"/>
  <c r="G66" i="59"/>
  <c r="G70" i="59"/>
  <c r="G60" i="59"/>
  <c r="A60" i="59"/>
  <c r="G39" i="59"/>
  <c r="A43" i="76" l="1"/>
  <c r="A41" i="76"/>
  <c r="A39" i="76"/>
  <c r="A37" i="76"/>
  <c r="A35" i="76"/>
  <c r="A54" i="35"/>
  <c r="E28" i="53" l="1"/>
  <c r="E26" i="53"/>
  <c r="A48" i="35"/>
  <c r="A71" i="71"/>
  <c r="A69" i="71"/>
  <c r="G71" i="71"/>
  <c r="A61" i="71"/>
  <c r="A77" i="32"/>
  <c r="A75" i="32"/>
  <c r="G75" i="32"/>
  <c r="G77" i="32" l="1"/>
  <c r="A32" i="83" l="1"/>
  <c r="G30" i="83"/>
  <c r="A52" i="65" l="1"/>
  <c r="G42" i="65"/>
  <c r="A42" i="65"/>
  <c r="A40" i="65"/>
  <c r="G40" i="65"/>
  <c r="G54" i="65"/>
  <c r="A46" i="65"/>
  <c r="A44" i="65"/>
  <c r="G44" i="65"/>
  <c r="G58" i="65"/>
  <c r="G32" i="65"/>
  <c r="E30" i="65"/>
  <c r="G26" i="65"/>
  <c r="G39" i="76" l="1"/>
  <c r="G37" i="76"/>
  <c r="G35" i="76"/>
  <c r="G61" i="71" l="1"/>
  <c r="G59" i="71"/>
  <c r="A59" i="71"/>
  <c r="G35" i="32"/>
  <c r="A71" i="32" l="1"/>
  <c r="G101" i="32" l="1"/>
  <c r="A85" i="32"/>
  <c r="G59" i="32" l="1"/>
  <c r="A61" i="32"/>
  <c r="A59" i="32"/>
  <c r="A63" i="32"/>
  <c r="G61" i="32"/>
  <c r="G33" i="32"/>
  <c r="G34" i="32"/>
  <c r="A67" i="32"/>
  <c r="G72" i="32"/>
  <c r="G68" i="32"/>
  <c r="G51" i="32"/>
  <c r="G49" i="32"/>
  <c r="A28" i="53"/>
  <c r="A26" i="53"/>
  <c r="A21" i="56" l="1"/>
  <c r="G21" i="56"/>
  <c r="E62" i="35"/>
  <c r="G75" i="71"/>
  <c r="A75" i="71"/>
  <c r="G67" i="71"/>
  <c r="A67" i="71"/>
  <c r="G51" i="71"/>
  <c r="A51" i="71"/>
  <c r="G47" i="71"/>
  <c r="G45" i="71"/>
  <c r="A45" i="71"/>
  <c r="G52" i="35"/>
  <c r="A41" i="59"/>
  <c r="G41" i="59"/>
  <c r="G46" i="35"/>
  <c r="G24" i="53"/>
  <c r="A42" i="35"/>
  <c r="A40" i="35"/>
  <c r="E38" i="35"/>
  <c r="G42" i="35"/>
  <c r="A75" i="56"/>
  <c r="A73" i="56"/>
  <c r="A71" i="56"/>
  <c r="G75" i="56"/>
  <c r="G73" i="56"/>
  <c r="G71" i="56"/>
  <c r="G65" i="56"/>
  <c r="A65" i="56"/>
  <c r="G47" i="56"/>
  <c r="A47" i="56"/>
  <c r="G45" i="56"/>
  <c r="A45" i="56"/>
  <c r="G43" i="56"/>
  <c r="A43" i="56"/>
  <c r="A41" i="56"/>
  <c r="A39" i="56"/>
  <c r="A31" i="56"/>
  <c r="G31" i="56"/>
  <c r="G41" i="56"/>
  <c r="G39" i="56"/>
  <c r="G37" i="56"/>
  <c r="G84" i="59"/>
  <c r="E102" i="59"/>
  <c r="A102" i="59"/>
  <c r="A100" i="59"/>
  <c r="A98" i="59"/>
  <c r="A96" i="59"/>
  <c r="G100" i="59"/>
  <c r="G98" i="59"/>
  <c r="G96" i="59"/>
  <c r="G102" i="59" l="1"/>
  <c r="G86" i="59"/>
  <c r="A86" i="59"/>
  <c r="G77" i="59"/>
  <c r="A68" i="59"/>
  <c r="A64" i="59"/>
  <c r="A62" i="59"/>
  <c r="A58" i="59"/>
  <c r="G65" i="59"/>
  <c r="G58" i="59" l="1"/>
  <c r="G56" i="59"/>
  <c r="A56" i="59"/>
  <c r="A50" i="59" l="1"/>
  <c r="A48" i="59"/>
  <c r="A46" i="59"/>
  <c r="G50" i="59"/>
  <c r="G48" i="59"/>
  <c r="G46" i="59"/>
  <c r="B18" i="1" l="1"/>
  <c r="G57" i="71" l="1"/>
  <c r="A63" i="71"/>
  <c r="A57" i="71"/>
  <c r="G86" i="67" l="1"/>
  <c r="A78" i="67"/>
  <c r="A76" i="67"/>
  <c r="A74" i="67"/>
  <c r="A72" i="67"/>
  <c r="A70" i="67"/>
  <c r="G84" i="67" l="1"/>
  <c r="G82" i="67"/>
  <c r="G80" i="67"/>
  <c r="A86" i="67"/>
  <c r="A84" i="67"/>
  <c r="A82" i="67"/>
  <c r="A80" i="67"/>
  <c r="A68" i="67"/>
  <c r="G76" i="67"/>
  <c r="G74" i="67"/>
  <c r="G72" i="67"/>
  <c r="G70" i="67"/>
  <c r="G66" i="67"/>
  <c r="G64" i="67"/>
  <c r="G54" i="67"/>
  <c r="G52" i="67"/>
  <c r="G50" i="67"/>
  <c r="A66" i="67"/>
  <c r="A54" i="67"/>
  <c r="A52" i="67"/>
  <c r="A48" i="67"/>
  <c r="A46" i="67"/>
  <c r="G46" i="67"/>
  <c r="G44" i="67"/>
  <c r="G42" i="67"/>
  <c r="G40" i="67"/>
  <c r="A44" i="67"/>
  <c r="A42" i="67"/>
  <c r="A38" i="67"/>
  <c r="G163" i="67"/>
  <c r="G162" i="67"/>
  <c r="G161" i="67"/>
  <c r="G160" i="67"/>
  <c r="G150" i="67"/>
  <c r="G87" i="56" l="1"/>
  <c r="G86" i="56"/>
  <c r="A52" i="59" l="1"/>
  <c r="G44" i="59"/>
  <c r="A54" i="62" l="1"/>
  <c r="A50" i="62"/>
  <c r="A42" i="62"/>
  <c r="A38" i="62"/>
  <c r="G63" i="62"/>
  <c r="G60" i="62"/>
  <c r="G56" i="62"/>
  <c r="G48" i="62"/>
  <c r="G44" i="62"/>
  <c r="G39" i="62" l="1"/>
  <c r="G33" i="62" l="1"/>
  <c r="G38" i="83"/>
  <c r="A38" i="83" l="1"/>
  <c r="G29" i="52" l="1"/>
  <c r="A29" i="52"/>
  <c r="G80" i="56"/>
  <c r="G79" i="56"/>
  <c r="A49" i="76"/>
  <c r="A47" i="76"/>
  <c r="G41" i="76"/>
  <c r="G56" i="76" l="1"/>
  <c r="A29" i="76"/>
  <c r="G64" i="32" l="1"/>
  <c r="A50" i="65" l="1"/>
  <c r="G68" i="65"/>
  <c r="A68" i="65"/>
  <c r="G48" i="65" l="1"/>
  <c r="G46" i="65"/>
  <c r="G38" i="65"/>
  <c r="G36" i="65"/>
  <c r="A56" i="65"/>
  <c r="A54" i="65"/>
  <c r="A48" i="65"/>
  <c r="A38" i="65"/>
  <c r="A36" i="65"/>
  <c r="A34" i="65"/>
  <c r="G34" i="65"/>
  <c r="A32" i="65"/>
  <c r="G39" i="32" l="1"/>
  <c r="G27" i="52" l="1"/>
  <c r="A27" i="52"/>
  <c r="A34" i="83" l="1"/>
  <c r="B18" i="30"/>
  <c r="A18" i="30"/>
  <c r="E40" i="83"/>
  <c r="G36" i="83"/>
  <c r="A36" i="83"/>
  <c r="G34" i="83"/>
  <c r="G32" i="83"/>
  <c r="A30" i="83"/>
  <c r="G28" i="83"/>
  <c r="B28" i="83"/>
  <c r="A28" i="83"/>
  <c r="C3" i="83"/>
  <c r="A3" i="83"/>
  <c r="C1" i="83"/>
  <c r="A1" i="83"/>
  <c r="A62" i="35"/>
  <c r="G62" i="35"/>
  <c r="G58" i="35"/>
  <c r="G63" i="71"/>
  <c r="A55" i="71"/>
  <c r="G55" i="71"/>
  <c r="A52" i="35"/>
  <c r="G56" i="35"/>
  <c r="G40" i="83" l="1"/>
  <c r="F18" i="30"/>
  <c r="G60" i="35"/>
  <c r="B30" i="83"/>
  <c r="B32" i="83" s="1"/>
  <c r="G54" i="35"/>
  <c r="B34" i="83" l="1"/>
  <c r="B36" i="83" s="1"/>
  <c r="B38" i="83" s="1"/>
  <c r="G65" i="71" l="1"/>
  <c r="G48" i="35" l="1"/>
  <c r="G50" i="35"/>
  <c r="A60" i="35"/>
  <c r="A58" i="35"/>
  <c r="A56" i="35"/>
  <c r="A50" i="35"/>
  <c r="A46" i="35"/>
  <c r="A44" i="35"/>
  <c r="A38" i="35"/>
  <c r="A36" i="35"/>
  <c r="G40" i="35"/>
  <c r="G44" i="35"/>
  <c r="G38" i="35"/>
  <c r="G34" i="35"/>
  <c r="A34" i="35"/>
  <c r="A59" i="56" l="1"/>
  <c r="G69" i="56"/>
  <c r="G59" i="56"/>
  <c r="A57" i="56"/>
  <c r="A55" i="56"/>
  <c r="A53" i="56"/>
  <c r="A51" i="56"/>
  <c r="A49" i="56"/>
  <c r="G51" i="56"/>
  <c r="G73" i="59" l="1"/>
  <c r="A76" i="59"/>
  <c r="A72" i="59"/>
  <c r="A43" i="59" l="1"/>
  <c r="G83" i="32" l="1"/>
  <c r="A83" i="32"/>
  <c r="E105" i="32"/>
  <c r="G61" i="56" l="1"/>
  <c r="A61" i="56"/>
  <c r="G54" i="59"/>
  <c r="A54" i="59"/>
  <c r="G74" i="35" l="1"/>
  <c r="A73" i="35"/>
  <c r="G97" i="56"/>
  <c r="A96" i="56" l="1"/>
  <c r="G57" i="76" l="1"/>
  <c r="G59" i="76"/>
  <c r="G58" i="76"/>
  <c r="G55" i="62" l="1"/>
  <c r="A65" i="62"/>
  <c r="G26" i="53"/>
  <c r="A65" i="71"/>
  <c r="A25" i="56"/>
  <c r="G26" i="56"/>
  <c r="G64" i="65"/>
  <c r="A64" i="65"/>
  <c r="G30" i="65" l="1"/>
  <c r="A24" i="65"/>
  <c r="A60" i="65"/>
  <c r="G60" i="65"/>
  <c r="G22" i="65"/>
  <c r="A66" i="65"/>
  <c r="G57" i="32"/>
  <c r="G32" i="32"/>
  <c r="G48" i="32"/>
  <c r="G53" i="56"/>
  <c r="A69" i="56" l="1"/>
  <c r="G49" i="56"/>
  <c r="A110" i="59"/>
  <c r="G69" i="59"/>
  <c r="B26" i="30" l="1"/>
  <c r="A26" i="30"/>
  <c r="G16" i="78"/>
  <c r="A16" i="78"/>
  <c r="E18" i="78"/>
  <c r="G10" i="78"/>
  <c r="B10" i="78"/>
  <c r="A10" i="78"/>
  <c r="C3" i="78"/>
  <c r="A3" i="78"/>
  <c r="C1" i="78"/>
  <c r="A1" i="78"/>
  <c r="B12" i="78" l="1"/>
  <c r="B14" i="78" s="1"/>
  <c r="G18" i="78"/>
  <c r="F26" i="30" s="1"/>
  <c r="A104" i="59" l="1"/>
  <c r="G68" i="35" l="1"/>
  <c r="A77" i="56"/>
  <c r="G78" i="56"/>
  <c r="A57" i="32" l="1"/>
  <c r="A58" i="62" l="1"/>
  <c r="A53" i="71"/>
  <c r="G53" i="71"/>
  <c r="G49" i="71"/>
  <c r="G52" i="59" l="1"/>
  <c r="A2" i="1" l="1"/>
  <c r="A83" i="56" l="1"/>
  <c r="G43" i="71" l="1"/>
  <c r="G85" i="56" l="1"/>
  <c r="G84" i="56"/>
  <c r="A71" i="35"/>
  <c r="G71" i="35"/>
  <c r="A66" i="35"/>
  <c r="A55" i="76"/>
  <c r="A51" i="76"/>
  <c r="A33" i="76"/>
  <c r="A31" i="76"/>
  <c r="A27" i="76"/>
  <c r="G87" i="35" l="1"/>
  <c r="G85" i="35"/>
  <c r="G86" i="35"/>
  <c r="G51" i="76" l="1"/>
  <c r="G47" i="76"/>
  <c r="G33" i="76"/>
  <c r="G31" i="76"/>
  <c r="G29" i="76"/>
  <c r="G27" i="76"/>
  <c r="G78" i="67" l="1"/>
  <c r="G68" i="67"/>
  <c r="A50" i="67"/>
  <c r="A40" i="67"/>
  <c r="G48" i="67"/>
  <c r="G38" i="67"/>
  <c r="G166" i="67" l="1"/>
  <c r="G50" i="65"/>
  <c r="G72" i="65" s="1"/>
  <c r="G28" i="53" l="1"/>
  <c r="G30" i="53" s="1"/>
  <c r="A29" i="56" l="1"/>
  <c r="G29" i="56"/>
  <c r="A55" i="32" l="1"/>
  <c r="G55" i="32"/>
  <c r="G105" i="32" s="1"/>
  <c r="A73" i="71" l="1"/>
  <c r="G73" i="71"/>
  <c r="G69" i="71"/>
  <c r="G77" i="71" s="1"/>
  <c r="G94" i="59" l="1"/>
  <c r="A94" i="59"/>
  <c r="G106" i="59" l="1"/>
  <c r="G108" i="59"/>
  <c r="A108" i="59"/>
  <c r="G65" i="62"/>
  <c r="G59" i="62" l="1"/>
  <c r="G51" i="62" l="1"/>
  <c r="G36" i="35"/>
  <c r="G105" i="59" l="1"/>
  <c r="G62" i="59"/>
  <c r="A49" i="71" l="1"/>
  <c r="G67" i="35" l="1"/>
  <c r="G84" i="35"/>
  <c r="A83" i="35"/>
  <c r="G32" i="35"/>
  <c r="A31" i="32"/>
  <c r="B31" i="32"/>
  <c r="A20" i="65"/>
  <c r="B20" i="65"/>
  <c r="A24" i="53"/>
  <c r="A25" i="52"/>
  <c r="B25" i="52"/>
  <c r="A37" i="59"/>
  <c r="B37" i="59"/>
  <c r="A43" i="71"/>
  <c r="B43" i="71"/>
  <c r="A30" i="54"/>
  <c r="B30" i="54"/>
  <c r="G30" i="54"/>
  <c r="G32" i="54" s="1"/>
  <c r="G25" i="52"/>
  <c r="G31" i="52" s="1"/>
  <c r="A25" i="76"/>
  <c r="B25" i="76"/>
  <c r="A32" i="35"/>
  <c r="B32" i="35"/>
  <c r="A96" i="35"/>
  <c r="A98" i="35"/>
  <c r="A103" i="35"/>
  <c r="A19" i="56"/>
  <c r="B19" i="56"/>
  <c r="G96" i="35"/>
  <c r="G101" i="35"/>
  <c r="G36" i="62"/>
  <c r="G32" i="62"/>
  <c r="G43" i="62"/>
  <c r="G47" i="62"/>
  <c r="A31" i="62"/>
  <c r="B31" i="62"/>
  <c r="A35" i="62"/>
  <c r="A46" i="62"/>
  <c r="A62" i="62"/>
  <c r="G19" i="56"/>
  <c r="G106" i="56" s="1"/>
  <c r="G38" i="59"/>
  <c r="G131" i="59" s="1"/>
  <c r="G23" i="45"/>
  <c r="G25" i="45"/>
  <c r="A25" i="45"/>
  <c r="A23" i="45"/>
  <c r="B24" i="30"/>
  <c r="A1" i="59"/>
  <c r="C1" i="59"/>
  <c r="A3" i="59"/>
  <c r="C3" i="59"/>
  <c r="E131" i="59"/>
  <c r="A7" i="14"/>
  <c r="F8" i="14"/>
  <c r="G8" i="14" s="1"/>
  <c r="F9" i="14"/>
  <c r="G9" i="14" s="1"/>
  <c r="A11" i="14"/>
  <c r="F12" i="14"/>
  <c r="G12" i="14" s="1"/>
  <c r="F13" i="14"/>
  <c r="G13" i="14"/>
  <c r="F18" i="14"/>
  <c r="G18" i="14" s="1"/>
  <c r="F19" i="14"/>
  <c r="G19" i="14"/>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c r="F51" i="14"/>
  <c r="G51" i="14" s="1"/>
  <c r="F54" i="14"/>
  <c r="G54" i="14"/>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c r="F77" i="14"/>
  <c r="G77" i="14" s="1"/>
  <c r="F78" i="14"/>
  <c r="G78" i="14"/>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1" i="54"/>
  <c r="C1" i="54"/>
  <c r="A3" i="54"/>
  <c r="C3" i="54"/>
  <c r="E32" i="54"/>
  <c r="A1" i="32"/>
  <c r="C1" i="32"/>
  <c r="A3" i="32"/>
  <c r="C3" i="32"/>
  <c r="A1" i="65"/>
  <c r="C1" i="65"/>
  <c r="A3" i="65"/>
  <c r="C3" i="65"/>
  <c r="E72" i="65"/>
  <c r="A1" i="52"/>
  <c r="C1" i="52"/>
  <c r="A3" i="52"/>
  <c r="C3" i="52"/>
  <c r="E31" i="52"/>
  <c r="A3" i="76"/>
  <c r="C3" i="76"/>
  <c r="E66" i="76"/>
  <c r="A1" i="30"/>
  <c r="D31" i="1"/>
  <c r="E31" i="1"/>
  <c r="A2" i="23"/>
  <c r="B2" i="23"/>
  <c r="A4" i="23"/>
  <c r="A8" i="23"/>
  <c r="A10" i="23"/>
  <c r="A2" i="29"/>
  <c r="B2" i="29"/>
  <c r="A4" i="29"/>
  <c r="A9" i="29"/>
  <c r="B9" i="29"/>
  <c r="A13" i="29"/>
  <c r="B13" i="29"/>
  <c r="A15" i="29"/>
  <c r="B15" i="29"/>
  <c r="A19" i="29"/>
  <c r="B19" i="29"/>
  <c r="A17" i="29"/>
  <c r="B17" i="29"/>
  <c r="A21" i="29"/>
  <c r="B21" i="29"/>
  <c r="A3" i="30"/>
  <c r="B3" i="30"/>
  <c r="A5" i="30"/>
  <c r="A10" i="30"/>
  <c r="B10" i="30"/>
  <c r="A12" i="30"/>
  <c r="B12" i="30"/>
  <c r="A14" i="30"/>
  <c r="B14" i="30"/>
  <c r="A16" i="30"/>
  <c r="B16" i="30"/>
  <c r="A20" i="30"/>
  <c r="B20" i="30"/>
  <c r="A22" i="30"/>
  <c r="B22" i="30"/>
  <c r="A24" i="30"/>
  <c r="A1" i="45"/>
  <c r="C1" i="45"/>
  <c r="A3" i="45"/>
  <c r="C3" i="45"/>
  <c r="A11" i="45"/>
  <c r="B11" i="45"/>
  <c r="E27" i="45"/>
  <c r="A1" i="53"/>
  <c r="C1" i="53"/>
  <c r="A3" i="53"/>
  <c r="C3" i="53"/>
  <c r="B24" i="53"/>
  <c r="E30" i="53"/>
  <c r="A1" i="67"/>
  <c r="C1" i="67"/>
  <c r="A3" i="67"/>
  <c r="C3" i="67"/>
  <c r="A36" i="67"/>
  <c r="B36" i="67"/>
  <c r="A1" i="71"/>
  <c r="C1" i="71"/>
  <c r="A3" i="71"/>
  <c r="C3" i="71"/>
  <c r="E77" i="71"/>
  <c r="A1" i="56"/>
  <c r="C1" i="56"/>
  <c r="A3" i="56"/>
  <c r="C3" i="56"/>
  <c r="E106" i="56"/>
  <c r="A2" i="57"/>
  <c r="A1" i="62"/>
  <c r="C1" i="62"/>
  <c r="A3" i="62"/>
  <c r="C3" i="62"/>
  <c r="E69" i="62"/>
  <c r="A1" i="35"/>
  <c r="C1" i="35"/>
  <c r="A3" i="35"/>
  <c r="C3" i="35"/>
  <c r="E105" i="35"/>
  <c r="G69" i="62" l="1"/>
  <c r="B45" i="71"/>
  <c r="B47" i="71" s="1"/>
  <c r="B37" i="32"/>
  <c r="B27" i="52"/>
  <c r="B29" i="52" s="1"/>
  <c r="B41" i="59"/>
  <c r="G27" i="45"/>
  <c r="B21" i="56"/>
  <c r="B39" i="32"/>
  <c r="B26" i="53"/>
  <c r="B28" i="53" s="1"/>
  <c r="F13" i="29"/>
  <c r="B34" i="35"/>
  <c r="B36" i="35" s="1"/>
  <c r="B24" i="65"/>
  <c r="B27" i="76"/>
  <c r="F16" i="30"/>
  <c r="F10" i="30"/>
  <c r="F14" i="30"/>
  <c r="B23" i="45"/>
  <c r="F12" i="30"/>
  <c r="B35" i="62"/>
  <c r="G25" i="76"/>
  <c r="G66" i="76" s="1"/>
  <c r="G103" i="35"/>
  <c r="G105" i="35" s="1"/>
  <c r="A15" i="14"/>
  <c r="G142" i="14"/>
  <c r="G140" i="14"/>
  <c r="G137" i="14"/>
  <c r="F22" i="30"/>
  <c r="F15" i="29"/>
  <c r="B41" i="32" l="1"/>
  <c r="B28" i="65"/>
  <c r="B43" i="59"/>
  <c r="B23" i="56"/>
  <c r="B46" i="59"/>
  <c r="B48" i="59" s="1"/>
  <c r="B50" i="59" s="1"/>
  <c r="B38" i="62"/>
  <c r="B42" i="62" s="1"/>
  <c r="F19" i="29"/>
  <c r="B25" i="45"/>
  <c r="F21" i="29"/>
  <c r="F20" i="30"/>
  <c r="F17" i="29"/>
  <c r="A23" i="14"/>
  <c r="A27" i="14" s="1"/>
  <c r="B43" i="32" l="1"/>
  <c r="B32" i="65"/>
  <c r="B52" i="59"/>
  <c r="B29" i="76"/>
  <c r="B38" i="35"/>
  <c r="A31" i="14"/>
  <c r="A35" i="14" s="1"/>
  <c r="B49" i="71"/>
  <c r="B45" i="32" l="1"/>
  <c r="B47" i="32"/>
  <c r="B51" i="32" s="1"/>
  <c r="B53" i="32" s="1"/>
  <c r="B34" i="65"/>
  <c r="B36" i="65" s="1"/>
  <c r="B51" i="71"/>
  <c r="B31" i="76"/>
  <c r="B33" i="76" s="1"/>
  <c r="B35" i="76" s="1"/>
  <c r="B40" i="35"/>
  <c r="B42" i="35" s="1"/>
  <c r="B38" i="67"/>
  <c r="A39" i="14"/>
  <c r="A43" i="14"/>
  <c r="A46" i="14" s="1"/>
  <c r="B53" i="71" l="1"/>
  <c r="B55" i="71" s="1"/>
  <c r="B57" i="71" s="1"/>
  <c r="B37" i="76"/>
  <c r="B39" i="76" s="1"/>
  <c r="B38" i="65"/>
  <c r="B40" i="65" s="1"/>
  <c r="B42" i="65" s="1"/>
  <c r="B44" i="35"/>
  <c r="B46" i="35" s="1"/>
  <c r="B48" i="35" s="1"/>
  <c r="B46" i="62"/>
  <c r="A50" i="14"/>
  <c r="B59" i="71" l="1"/>
  <c r="B61" i="71"/>
  <c r="B63" i="71" s="1"/>
  <c r="B41" i="76"/>
  <c r="B44" i="65"/>
  <c r="B46" i="65" s="1"/>
  <c r="B50" i="62"/>
  <c r="B54" i="62" s="1"/>
  <c r="B58" i="62" s="1"/>
  <c r="B50" i="35"/>
  <c r="B25" i="56"/>
  <c r="A53" i="14"/>
  <c r="A57" i="14" s="1"/>
  <c r="B43" i="76" l="1"/>
  <c r="B45" i="76" s="1"/>
  <c r="B47" i="76" s="1"/>
  <c r="B49" i="76" s="1"/>
  <c r="B48" i="65"/>
  <c r="B50" i="65" s="1"/>
  <c r="B29" i="56"/>
  <c r="B65" i="71"/>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51" i="76" l="1"/>
  <c r="B53" i="76" s="1"/>
  <c r="B52" i="65"/>
  <c r="B54" i="65" s="1"/>
  <c r="B67" i="71"/>
  <c r="B69" i="71" s="1"/>
  <c r="B71" i="71" s="1"/>
  <c r="B31" i="56"/>
  <c r="B52" i="35"/>
  <c r="B54" i="35" s="1"/>
  <c r="B54" i="59"/>
  <c r="B62" i="62"/>
  <c r="B33" i="56" l="1"/>
  <c r="B35" i="56" s="1"/>
  <c r="B37" i="56" s="1"/>
  <c r="B56" i="65"/>
  <c r="B56" i="59"/>
  <c r="B58" i="59" s="1"/>
  <c r="B56" i="35"/>
  <c r="B58" i="35" s="1"/>
  <c r="B60" i="35" s="1"/>
  <c r="B62" i="35" s="1"/>
  <c r="B64" i="35" s="1"/>
  <c r="B58" i="65" l="1"/>
  <c r="B60" i="65" s="1"/>
  <c r="B60" i="59"/>
  <c r="B62" i="59" s="1"/>
  <c r="B64" i="59" s="1"/>
  <c r="B68" i="59" s="1"/>
  <c r="B39" i="56"/>
  <c r="B41" i="56" s="1"/>
  <c r="B65" i="62"/>
  <c r="B55" i="76"/>
  <c r="B61" i="76" s="1"/>
  <c r="B62" i="65" l="1"/>
  <c r="B64" i="65" s="1"/>
  <c r="B43" i="56"/>
  <c r="B45" i="56" s="1"/>
  <c r="B47" i="56" s="1"/>
  <c r="B66" i="35"/>
  <c r="B71" i="35" s="1"/>
  <c r="B72" i="59"/>
  <c r="B76" i="59" s="1"/>
  <c r="B80" i="59" s="1"/>
  <c r="B82" i="59" s="1"/>
  <c r="B84" i="59" s="1"/>
  <c r="B66" i="65" l="1"/>
  <c r="B68" i="65" s="1"/>
  <c r="B49" i="56"/>
  <c r="B51" i="56" s="1"/>
  <c r="B86" i="59"/>
  <c r="B73" i="35"/>
  <c r="B83" i="35" s="1"/>
  <c r="B96" i="35" s="1"/>
  <c r="B98" i="35" s="1"/>
  <c r="B103" i="35" s="1"/>
  <c r="B88" i="59" l="1"/>
  <c r="B90" i="59" s="1"/>
  <c r="B92" i="59" s="1"/>
  <c r="B73" i="71"/>
  <c r="B75" i="71" s="1"/>
  <c r="B53" i="56"/>
  <c r="B55" i="56" s="1"/>
  <c r="B57" i="56" s="1"/>
  <c r="B70" i="65" l="1"/>
  <c r="B94" i="59"/>
  <c r="B96" i="59" s="1"/>
  <c r="B98" i="59" s="1"/>
  <c r="B100" i="59" s="1"/>
  <c r="B102" i="59" s="1"/>
  <c r="B59" i="56"/>
  <c r="B61" i="56" s="1"/>
  <c r="B63" i="56" s="1"/>
  <c r="B40" i="67"/>
  <c r="B65" i="56" l="1"/>
  <c r="B67" i="56" s="1"/>
  <c r="B104" i="59"/>
  <c r="B108" i="59" s="1"/>
  <c r="B110" i="59" s="1"/>
  <c r="B42" i="67"/>
  <c r="B44" i="67" s="1"/>
  <c r="B46" i="67" s="1"/>
  <c r="B48" i="67" s="1"/>
  <c r="B50" i="67" s="1"/>
  <c r="B69" i="56" l="1"/>
  <c r="B71" i="56" s="1"/>
  <c r="B73" i="56" s="1"/>
  <c r="B75" i="56" s="1"/>
  <c r="B52" i="67"/>
  <c r="B54" i="67" l="1"/>
  <c r="B77" i="56"/>
  <c r="B83" i="56" s="1"/>
  <c r="B96" i="56" s="1"/>
  <c r="B55" i="32"/>
  <c r="F24" i="30"/>
  <c r="F29" i="30" s="1"/>
  <c r="B56" i="67" l="1"/>
  <c r="B58" i="67" s="1"/>
  <c r="B60" i="67" s="1"/>
  <c r="B62" i="67" s="1"/>
  <c r="B64" i="67" s="1"/>
  <c r="B57" i="32"/>
  <c r="F10" i="23"/>
  <c r="B66" i="67" l="1"/>
  <c r="B68" i="67" s="1"/>
  <c r="B70" i="67" s="1"/>
  <c r="B72" i="67" s="1"/>
  <c r="B74" i="67" s="1"/>
  <c r="B76" i="67" s="1"/>
  <c r="B78" i="67" s="1"/>
  <c r="B59" i="32"/>
  <c r="B61" i="32" s="1"/>
  <c r="B80" i="67" l="1"/>
  <c r="B82" i="67" s="1"/>
  <c r="B84" i="67" s="1"/>
  <c r="B86" i="67" s="1"/>
  <c r="B88" i="67" s="1"/>
  <c r="B90" i="67" s="1"/>
  <c r="B92" i="67" s="1"/>
  <c r="B63" i="32"/>
  <c r="B67" i="32" s="1"/>
  <c r="B94" i="67" l="1"/>
  <c r="B96" i="67" s="1"/>
  <c r="B98" i="67" s="1"/>
  <c r="B100" i="67" s="1"/>
  <c r="B102" i="67" s="1"/>
  <c r="B104" i="67" s="1"/>
  <c r="B106" i="67" s="1"/>
  <c r="B108" i="67" s="1"/>
  <c r="B110" i="67" s="1"/>
  <c r="B112" i="67" s="1"/>
  <c r="B114" i="67" s="1"/>
  <c r="B116" i="67" s="1"/>
  <c r="B118" i="67" s="1"/>
  <c r="B120" i="67" s="1"/>
  <c r="B122" i="67" s="1"/>
  <c r="B124" i="67" s="1"/>
  <c r="B126" i="67" s="1"/>
  <c r="B128" i="67" s="1"/>
  <c r="B130" i="67" s="1"/>
  <c r="B132" i="67" s="1"/>
  <c r="B134" i="67" s="1"/>
  <c r="B136" i="67" s="1"/>
  <c r="B138" i="67" s="1"/>
  <c r="B140" i="67" s="1"/>
  <c r="B142" i="67" s="1"/>
  <c r="B144" i="67" s="1"/>
  <c r="B146" i="67" s="1"/>
  <c r="B148" i="67" s="1"/>
  <c r="B150" i="67" s="1"/>
  <c r="B71" i="32"/>
  <c r="B75" i="32" s="1"/>
  <c r="B77" i="32" s="1"/>
  <c r="B79" i="32" s="1"/>
  <c r="B81" i="32" s="1"/>
  <c r="B152" i="67" l="1"/>
  <c r="B83" i="32"/>
  <c r="B85" i="32" s="1"/>
  <c r="B103" i="32" s="1"/>
  <c r="F9" i="29"/>
  <c r="F28" i="29" l="1"/>
  <c r="F8" i="23" s="1"/>
  <c r="F13" i="23" s="1"/>
</calcChain>
</file>

<file path=xl/sharedStrings.xml><?xml version="1.0" encoding="utf-8"?>
<sst xmlns="http://schemas.openxmlformats.org/spreadsheetml/2006/main" count="1911" uniqueCount="806">
  <si>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</si>
  <si>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</si>
  <si>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</si>
  <si>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</si>
  <si>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</si>
  <si>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</si>
  <si>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t>Barva, tip, velikost in način polaganja po izboru projektanta.</t>
  </si>
  <si>
    <t>Izvajalec keramičarskih del mora dati na vpogled vzorce keramičnih ploščic, bordur in zaključnih profilov predvidenih za polaganje.</t>
  </si>
  <si>
    <t>Oblaganje se lahko prične po pisni potrditvi vzorcev s strani projektanta.</t>
  </si>
  <si>
    <t>izdelavo in izrez odprtin za vgradnjo instalacijskih in drugih elementov in tesnenje</t>
  </si>
  <si>
    <t xml:space="preserve">DN 50          </t>
  </si>
  <si>
    <t>Tam, kjer je v popisu določen kos opisan kot določen tip ali blagovna znamka (kot npr...), se to razume v smislu lažjega opisa: enakovreden ali boljši.</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</si>
  <si>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</si>
  <si>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</si>
  <si>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</si>
  <si>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</si>
  <si>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t xml:space="preserve">                       SIT</t>
  </si>
  <si>
    <t>Cene (DA=1 ali NE=0)</t>
  </si>
  <si>
    <t>OBVEZEN VPIS OSNOVNIH PODATKOV!!!</t>
  </si>
  <si>
    <t>Investitor:</t>
  </si>
  <si>
    <t>Vrsta projektne dokumentacije:</t>
  </si>
  <si>
    <t>Čiščenje izdelkov pred in po opravljenem delu in zaščita do predaje naročniku.</t>
  </si>
  <si>
    <t>Nanaša se na podlago pripravljeno po navodilu proizvajalca barve.</t>
  </si>
  <si>
    <t>Ton barve za vsa slikopleskarska dela je po izbiri projektanta.</t>
  </si>
  <si>
    <t>Po izvršenem delu mora izvajalec slikopleskarskih del odstraniti ves preostali material in odpadke ter očistiti prostore, ki so bili zaradi njegovih del onesnaženi.</t>
  </si>
  <si>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t>
  </si>
  <si>
    <t>vse stike med betonskimi oz. opečnimi ter montažnimi stenami je potrebno bandažirati</t>
  </si>
  <si>
    <t>Poleg osnovnega je sestavni del izvedbe tlakov tudi:</t>
  </si>
  <si>
    <t>Gotova površina cementnega estriha mora biti ravna v skladu z dopustnimi ravninskimi odstopanji po DIN 18202.</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</si>
  <si>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</si>
  <si>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</si>
  <si>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</si>
  <si>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</si>
  <si>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</si>
  <si>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</si>
  <si>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</si>
  <si>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</si>
  <si>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</si>
  <si>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</si>
  <si>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</si>
  <si>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</si>
  <si>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</si>
  <si>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</si>
  <si>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</si>
  <si>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</si>
  <si>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</si>
  <si>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</si>
  <si>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t>vse kotne letvice v robovih in dodatne trikotne letvice na stikih različnih betonaž</t>
  </si>
  <si>
    <t>letvice 3x3 cm na vseh konzolnih ploščah za izvedbo odkapa</t>
  </si>
  <si>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</si>
  <si>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</si>
  <si>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</si>
  <si>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</si>
  <si>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</si>
  <si>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Vse elemente okovja mora pred vgradnjo pregledati in potrditi projektant. Vgrajevanje vrat mora bit usklajeno s tehnološkim postopkom gradnje objekta.</t>
  </si>
  <si>
    <t>Poleg osnovnega so sestavni del vrat vsi elementi, ki so potrebni za zahtevan namen vrat in so navedeni v detajlnejšem opisu za vsako vrsto posebej.</t>
  </si>
  <si>
    <t>Glede na zahteve protipožarne zaščite, so vrata oz. stene izvedena v zahtevani ognjeodpornosti. Izdelana morajo biti iz negorljivega materiala in opremljena z vsem potrebnim okovjem za požarna vrata, po veljanih tehničnih predpisih.</t>
  </si>
  <si>
    <t>Po izvršenem delu mora izvajalec keramičarskih del odstraniti ves preostali material in odpadke ter očistiti prostore, ki so bili zaradi njegovih del onesnaženi.</t>
  </si>
  <si>
    <t>obrobe in zaključke, razen če so zajeti v posebni postavki</t>
  </si>
  <si>
    <t>izdelavo vseh potrebnih zaključkov</t>
  </si>
  <si>
    <t>Izbrani proizvajalec vrat mora ustreznost vrat glede požarne varnosti in zvočne izolativnosti dokazati z atestom. Izvajalec vgradnje mora zagotoviti strokovno vgradnjo, tako da bodo vgrajena vrata dosegala predpisane zahteve.</t>
  </si>
  <si>
    <t>Poz.</t>
  </si>
  <si>
    <t>Opis postavke</t>
  </si>
  <si>
    <t>Enota</t>
  </si>
  <si>
    <t>Vgradijo se samo proizvodi, katere je predhodno s podpisom potrdil projektant.</t>
  </si>
  <si>
    <t xml:space="preserve">Dno izkopov mora biti izvedeno ravno s točnostjo ±3 cm na dolžini letve 3,00 m. </t>
  </si>
  <si>
    <t>Za nasipavanje mora biti uporabljen izbran čisti gramozni material.</t>
  </si>
  <si>
    <t>Zasipavanje je izvajati v slojih, z utrjevanjem vsakega sloja posebej tako, da je posedanje materiala zmanjšano na minimum.</t>
  </si>
  <si>
    <t>Modul utrjevanja nasipa je odvisen od predvidenih površinskih obremenitev.</t>
  </si>
  <si>
    <t>Nasip mora imeti tudi funkcijo drenažnega sloja, da se prepreči zbiranje vode v področju ukopanih zidov in temeljev.</t>
  </si>
  <si>
    <t>Obračun po m položenih cevi, fazonske komade se ne obračunava posebej. V ceni zajeta dobava, prevoz, prenos, preizkusi, vgradnja, certifikati, izvedba, ves potrebni material, cevi, fazonski komadi, bet. podloga, obbetoniranje in opažanje. Pri polaganju cevi v objektu pod talno ploščo je potrebna dodatna ojačitev z armaturnim železom po navodilih statika.</t>
  </si>
  <si>
    <t xml:space="preserve">Lokacijo deponije za nasipni material je določiti z načrtom "Organizacija gradbišča". </t>
  </si>
  <si>
    <t xml:space="preserve">Ves odvečni material je transportirati izven gradbišča na trajno deponijo. </t>
  </si>
  <si>
    <t xml:space="preserve">Vsa dela morajo biti izvedena pravilno in po pravilih stroke.  </t>
  </si>
  <si>
    <t>za vidne konstrukcije je potrebno vgrajevati eanako kvaliteto mešanice betona in enako kvaliteto cementa istega proizvajalca</t>
  </si>
  <si>
    <t>čiščenje gradbišča, objekta in konstrukcijskih elemntov zaradi betoniranja</t>
  </si>
  <si>
    <t>Hidroizolacije - bitumenski izdelki morajo ustrezati zahtevam SIST EN 13707 in 13969.</t>
  </si>
  <si>
    <t>Izvajalec oblog tal s svojim delom ne sme poškodovati ali onesnažiti drugih izdelkov, po potrebi mora te usrezno zaščititi.</t>
  </si>
  <si>
    <t>Po izvršenem delu mora izvajalec oblog tal odstraniti ves preostali material in odpadke ter očistiti prostore, ki so bili zaradi njegovih del onesnaženi.</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</si>
  <si>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</si>
  <si>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Istočasno z izdelavo opažev se polagajo v opaže tudi razvodi in doze za elektroinstalacije.</t>
  </si>
  <si>
    <t>vse delo v delavnici in na objektu z vsemi dajatvami</t>
  </si>
  <si>
    <t>Vse mere snemati in kontrolirati na licu mesta.</t>
  </si>
  <si>
    <t xml:space="preserve">Vse elemente okovja mora pred vgradnjo pregledati in potrditi projektant. Vgrajevanje mora bit usklajeno s tehnološkim postopkom gradnje objekta. </t>
  </si>
  <si>
    <t>Vsi nosilni elementi vrat morajo po nosilnosti odgovarjati teži kril, teža pa je odvisna od velikosti krila, debeline in sestave.</t>
  </si>
  <si>
    <t>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</si>
  <si>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POPIS MATERIALA IN DEL S PREDRAČUNOM </t>
  </si>
  <si>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</si>
  <si>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</si>
  <si>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</si>
  <si>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</si>
  <si>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</si>
  <si>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</si>
  <si>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</si>
  <si>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</si>
  <si>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</si>
  <si>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</si>
  <si>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t xml:space="preserve">Nasip mora imeti tudi funkcijo drenažnega sloja, da se prepreči zbiranje vode v področju vkopanih zidov in temeljev. </t>
  </si>
  <si>
    <t xml:space="preserve">Lokacijo deponije za nasipni material določiti z načrtom "Organizacija gradbišča". </t>
  </si>
  <si>
    <t>Izvajalec mora v enotnih cenah upoštevati naslednje stroške, v kolikor le-ti niso upoštevani v posebnih postavkah:</t>
  </si>
  <si>
    <t>GO DELA SKUPAJ:</t>
  </si>
  <si>
    <t>GRADBENA DELA SKUPAJ:</t>
  </si>
  <si>
    <t>OBRTNIŠKA DELA SKUPAJ:</t>
  </si>
  <si>
    <t>Pred pričetkom del je treba vse opise, mere, količine in obdelave kontrolirati po zadnjeveljavnih načrtrih, detajlih in opisih.</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</si>
  <si>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</si>
  <si>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</si>
  <si>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</si>
  <si>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</si>
  <si>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</si>
  <si>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</si>
  <si>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</si>
  <si>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</si>
  <si>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</si>
  <si>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</si>
  <si>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</si>
  <si>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Zajet je najem, morebitna nabava, dostava in odvoz, kompletna montaža, demontaža opažev in odrov s podpiranjem in priprava površine betona do stopnje, ki je pogoj za normalno izvedbo predvidene finalizacije v posameznem prostoru (odstranitev pvc distančnikov in sidernih ploščic, popolna zapolnitev lukenj distančnikov, brušenje vseh nastalih robov zaradi slabega stikovanja opažev, vse morebitne potrebne izravnave zaradi neprecizno postavljenih oziroma učvrščenih opažev).</t>
  </si>
  <si>
    <t>Na željo investitorja in projektanta mora izvajalec del dati na vpogled vzorce in po izbranih vzorcih naročiti material in izvesti slikopleskarska dela. Barva se mora dobro sprijemati s podlago površina izvedenega premaza mora biti enakomerne strukture.</t>
  </si>
  <si>
    <t>Površina izvedenega premaza mora biti enakomerne strukture.</t>
  </si>
  <si>
    <t>ur</t>
  </si>
  <si>
    <t>vse potrebne zakoličbe tras z nivelirjem</t>
  </si>
  <si>
    <t>vse dilatacije - stiki s stenami in konstrukcijskimi elementi za preprečitev zvočnih mostov, konstruktivne dilatacije, prehodi instalacij</t>
  </si>
  <si>
    <t>čiščenje prostorov, izdelkov in delovnih priprav med delom in po končanem delu</t>
  </si>
  <si>
    <t>Pri izvedbi plavajočih estrihov je potrebno ob stenah položiti sloj mehkega izloacijskega materiala debeline min. 0,5 cm, višine minimalno kot je debelina estriha, kot dilatacijski sloj med estrihom in steno, s čimer se prepreči prenos udarnega zvoka.</t>
  </si>
  <si>
    <t>Toplotne in zvočne izolacije morajo biti izvedene tako, da na preklopih in v stiku z drugimi konstrukcijami ni toplotnih in zvočnih mostov.</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</si>
  <si>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</si>
  <si>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Številčna oznaka načrta in vrsta načrta:</t>
  </si>
  <si>
    <t>Številka načrta:</t>
  </si>
  <si>
    <t>Priključne fuge pri betonskih stenah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t>
  </si>
  <si>
    <t>Izvajalec je dolžan pri ponudbi upoštevati vse povezane stroške, ki so potrebni za tehnično pravilno izvedbo del, ki jih ponuja v izvedbo (kot npr. razni pritrdilni material, vezni in tesnilni material, stikovanje, sidra, nosilne profile, podkonstrukcije in podobno).</t>
  </si>
  <si>
    <t>vse potrebne transporte do mesta vgrajevanja (vsi manipulativnimi stroški)</t>
  </si>
  <si>
    <t>vse potrebne gradbene profile</t>
  </si>
  <si>
    <t>vse potrebno delo in material</t>
  </si>
  <si>
    <t>ves potrebni glavni in pomožni, pritrdilni tesnilni in vezni material</t>
  </si>
  <si>
    <t>terminsko usklajevanje del z ostalimi izvajalci na objektu</t>
  </si>
  <si>
    <t>Pri izvedbi se je treba držati načrtov in navodil oziroma tolmačenj projektanta. V primeru nejasnosti mora izvajalec del oz. ponudnik že v času izdelave ponudbe iskati ustrezna tolmačenja glavnega projektanta. V primeru, da izvajalec opazi v načrtu oziroma detajlu napako, mora nanjo opozoriti, delo pa izvesti strokovno pravilno.</t>
  </si>
  <si>
    <t>Površina gotovega cem. estriha mora biti gladka ali hrapava, odvisno od predvidene vrste talne obloge.</t>
  </si>
  <si>
    <t>Izdelana podlaga mora biti trdna, ravna in horizontalna, mokri prostori morajo imeti naklon proti sifonu.</t>
  </si>
  <si>
    <t>Vse slikane površine morajo biti enakomerno pobarvane, brez temnih ali svetlih lis, madežev in podobnih pomanjkljivosti.</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</si>
  <si>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navidila za uporabo, zaradi predpisanih zaščitnih mer pred požarom.</t>
  </si>
  <si>
    <t>Podloga na katero se pod polaga ne sme vsebovati več vlage kot je predpisana za posamezno vrsto poda.</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</si>
  <si>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</si>
  <si>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</si>
  <si>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</si>
  <si>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</si>
  <si>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SPLOŠNE OPOMBE K POPISU DEL</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</si>
  <si>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</si>
  <si>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</si>
  <si>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</si>
  <si>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Pri vseh pozicijah upoštevati tudi:</t>
  </si>
  <si>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</si>
  <si>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</si>
  <si>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</si>
  <si>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</si>
  <si>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</si>
  <si>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</si>
  <si>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</si>
  <si>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</si>
  <si>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</si>
  <si>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</si>
  <si>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</si>
  <si>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</si>
  <si>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</si>
  <si>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</si>
  <si>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</si>
  <si>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</si>
  <si>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Vsi elementi za pritrjevanje morajo biti kovinski nerjaveči, ter ustrezne velikosti in nosilnosti.</t>
  </si>
  <si>
    <t>Tehnološke risbe za proizvodnjo mora izvajalec del izdelati skladno s projektno dokumentacijo z detajli, katero mora pregledati in s podpisom potrditi projektant.</t>
  </si>
  <si>
    <t xml:space="preserve">Pri vseh postavkah upoštevati tudi: fino vpasovanje vratnih kril; vsa tesnila in PVC čepe; Izdelava, odpiranje glej shemo oken in vrat; ves pritrdilni in vezni material; vsa pripravljalna in zaključna dela vključno z zidarsko pomočjo.  </t>
  </si>
  <si>
    <t>Pri postavkah, kjer je določen odvoz odpadnega materiala oziroma ruševin (gradbeni odpadki) na trajno deponijo pomeni, da za odvoz poskrbi izvajalec.</t>
  </si>
  <si>
    <t>Osnovni podatki o projektni dokumentaciji:</t>
  </si>
  <si>
    <t>DDV</t>
  </si>
  <si>
    <t>I.</t>
  </si>
  <si>
    <t>II.</t>
  </si>
  <si>
    <t>Objekt:</t>
  </si>
  <si>
    <t>Vrsta del</t>
  </si>
  <si>
    <t>Opombe:</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</si>
  <si>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</si>
  <si>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</si>
  <si>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</si>
  <si>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</si>
  <si>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</si>
  <si>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</si>
  <si>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</si>
  <si>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</si>
  <si>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</si>
  <si>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Objekt</t>
  </si>
  <si>
    <t>GRADBENA DELA</t>
  </si>
  <si>
    <t>Izvajalec je dolžan izvesti vsa dela kvalitetno, v skladu s predpisi, standardi, projektom, tehničnimi pogoji in v skladu z dobro gradbeno prakso.</t>
  </si>
  <si>
    <t>*</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</si>
  <si>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</si>
  <si>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</si>
  <si>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</si>
  <si>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pregled bočnih strani izkopa vsak dan pred pričetkom dela, zlasti po dež. vremenu, mrazu ali miniranju</t>
  </si>
  <si>
    <t>čiščenje in odvoz gradbenih odpadkov na trajno deponijo</t>
  </si>
  <si>
    <t>plačilo dajatev za trajno deponijo</t>
  </si>
  <si>
    <t>eventuelne poškodbe in čiščenja javnih vozišč ter drugih površin zaradi prevozov bremenijo izvajalca. Izvajalec del mora posebej paziti na vse obstoječe komunalne in energetske priključke</t>
  </si>
  <si>
    <t>preizkušanje kvalitete materiala, ki se vgrajuje in dokazovanje kvalitete z atesti</t>
  </si>
  <si>
    <t>Vsa dela morajo biti izvedena pravilno in po pravilih stroke oz. po določilih veljavnih tehničnih predpisov, normativov ter skladno z obveznimi standardi (SIST EN 206, SIST 1026, SIST EN 13670, SIST EN 10080, tolerance ravnine betonov po DIN 18202).</t>
  </si>
  <si>
    <t>Material za ta dela mora po kvaliteti ustrezati določilom veljavnih normativov in standardov.</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</si>
  <si>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</si>
  <si>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t>nosilni pocinkani profili (horizontalni in vertikalni) ter dodatne ojačitve pri odprtinah za vratne podboje, sanitarne, kuhinjske elemente, konvektorje in spuščene stropove</t>
  </si>
  <si>
    <t>kpl</t>
  </si>
  <si>
    <t>Obračun izvršenih količin predstavlja netto zasipne količine v utrjenem stanju.</t>
  </si>
  <si>
    <t>Pred izvedbo ometov je potrebno predhodno čiščenje reg, in podlog ter vlaženje podlage.</t>
  </si>
  <si>
    <t>Ščitenje že vgrajenih elementov in konstrukcij, ki se ne ometavajo.</t>
  </si>
  <si>
    <t>Kraj in datum izdelave načrta:</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</si>
  <si>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</si>
  <si>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</si>
  <si>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</si>
  <si>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</si>
  <si>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</si>
  <si>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</si>
  <si>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</si>
  <si>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t>OBRTNIŠKA DELA</t>
  </si>
  <si>
    <t>A.</t>
  </si>
  <si>
    <t>B.</t>
  </si>
  <si>
    <t>m3</t>
  </si>
  <si>
    <t>m2</t>
  </si>
  <si>
    <t>III.</t>
  </si>
  <si>
    <t>IV.</t>
  </si>
  <si>
    <t>V.</t>
  </si>
  <si>
    <t>VI.</t>
  </si>
  <si>
    <t>VII.</t>
  </si>
  <si>
    <t>Tehnologija izvedbe izkopa in varovanja gradbene jame je predmet izvajalca. Pred potrditvijo načina izkopa in varovanja je potrebno pridobiti potrditev projektnata gradbenih konstrukcij in geomehanika. Po opravljenem izkopu in kontroli geomehanik poda svoje mneneje, ki je merodajno za nadaljevanje dela.</t>
  </si>
  <si>
    <t>Izvajalec je dolžan pri izvedbi izkopov prestaviti vse obstoječe inštalacijske vode: fekalno in meteorno kanalizacijo, elektroinštalacijo, telefon, vodovod, plinovod...</t>
  </si>
  <si>
    <r>
      <t xml:space="preserve">Za zasipanje gradbene jame se mora uporabiti izbran čisti material, dobljen pri izkopu gradbene jame, ali pa če ta ne ustreza, dobaviti novega. </t>
    </r>
    <r>
      <rPr>
        <sz val="9"/>
        <color indexed="8"/>
        <rFont val="Arial CE"/>
        <family val="2"/>
        <charset val="238"/>
      </rPr>
      <t>Zasipanje je potrebno izvajati v slojih, z utrjevanjem vsakega sloja posebej tako, da se sesedanje zemeljskega materiala zmanjša na minimum.</t>
    </r>
  </si>
  <si>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</si>
  <si>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Čiščenje prostorov in izdelkov pred in po opravljenem delu in zaščita do predaje naročniku.</t>
  </si>
  <si>
    <t>Izvajalec suhomontažnih del s svojim delom ne sme poškodovati ali onesnažiti drugih izdelkov, po potrebi mora te usrezno zaščititi.</t>
  </si>
  <si>
    <t>Po izvršenem delu mora izvajalec suhomontažnih del odstraniti ves preostali material in odpadke ter očistiti prostore, ki so bili zaradi njegovih del onesnaženi.</t>
  </si>
  <si>
    <t>Poleg osnovnega je sestavni del izvedbe montažnih predelnih sten in oblog tudi:</t>
  </si>
  <si>
    <t>izvedba stikov montažnih predelnih sten in oblog z zidanimi stenami izvedeni po tehnologiji izvajalca predelnih sten, vsemi potrebnimi tesnili in polnili s tesnilnim materialom</t>
  </si>
  <si>
    <t>vogali zaščiteni s tipskimi pocinkanimi pločevinastimi (ali PVC) vogalniki</t>
  </si>
  <si>
    <t>v sanitarnih stenah upoštevati vgradnjo elementov za pritrjevanje sanitarne opreme</t>
  </si>
  <si>
    <t>v vseh mokrih prostorih morajo biti stene iz vodoodpornih mavčnih plošč</t>
  </si>
  <si>
    <t>na stenah iz vodoodpornih plošč se mora uporabiti vodoodporni kit za bandažiranje</t>
  </si>
  <si>
    <t>bandažiranje stikov mavčno kartonskih plošč (medsebojno)</t>
  </si>
  <si>
    <t>izdelavo vseh potrebnih zaključkov, spojev, dilatacij, prehodov</t>
  </si>
  <si>
    <t>prehodi instalacij morajo biti izvedeni na način, da zvočna izolirnost ostane nespremenjena</t>
  </si>
  <si>
    <t>Poleg osnovnega je sestavni del izvedbe spuščenih stropov tudi: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</si>
  <si>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</si>
  <si>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Sestavni deli spuščenih stropov so zaključni profili za stikovanje spuščenega stropa s stenami. Stike s stenami je izvesti po posebnem detajlu.</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</si>
  <si>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</si>
  <si>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</si>
  <si>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vse potrebne ojačitve v stenah</t>
  </si>
  <si>
    <t>vse preskoke višin, izreze, potrebne ojačitve in menjalnike za vgradnjo luči in raznih instalacijskih elementov v stropu</t>
  </si>
  <si>
    <t>vse obrobe in zaključke, razen če so zajeti v posebni postavki</t>
  </si>
  <si>
    <t>vsa potrebna tesnenja med stenami in stropovi</t>
  </si>
  <si>
    <t>vse morebitno potrebne ojačitve robov v stenah</t>
  </si>
  <si>
    <t>vse priprave in čiščenje podlag</t>
  </si>
  <si>
    <t>vse potrebna sidranja opečnih in siporeks zidov v betonske konstrukcije</t>
  </si>
  <si>
    <t>Vse slabo izdelane podloge tlakov gredo v breme izvajalca podloge. Tlak je potrebno do pridobitve popolne trdnosti negovati in zaščititi.</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</si>
  <si>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t>
  </si>
  <si>
    <t>Hidroizolacijski sloj na katerega se direktno izvede cementni estrih, mora imeti zavarjene ali zalepljene stike, biti brez mehurjev in mehaničnih poškodb, raven in čist.</t>
  </si>
  <si>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</si>
  <si>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</si>
  <si>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</si>
  <si>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</si>
  <si>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</si>
  <si>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</si>
  <si>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t xml:space="preserve">PE 225/32    </t>
  </si>
  <si>
    <r>
      <t xml:space="preserve">Navrtalna ogrlica
</t>
    </r>
    <r>
      <rPr>
        <sz val="10"/>
        <rFont val="Times New Roman CE"/>
        <family val="1"/>
        <charset val="238"/>
      </rPr>
      <t>Cevna navrtalna ogrlica iz trdega PE za izvedbo odcepa na  PVC plinovodu z vgradbilno garnituro.</t>
    </r>
  </si>
  <si>
    <t>čiščenje izdelkov in delovnih priprav med delom in po končanem delu</t>
  </si>
  <si>
    <t>Pri vzidavah upoštevati nameščanje, sidranje, opiranje, podpiranje in vezanje elementa za vzidavo.</t>
  </si>
  <si>
    <t>V primeru tiskarskih napak in neskladij v projektu je dolžan na to opozoriti projektanta pred oddajo ponudbe</t>
  </si>
  <si>
    <t>Količina</t>
  </si>
  <si>
    <t>Cena</t>
  </si>
  <si>
    <t>Vrednost</t>
  </si>
  <si>
    <r>
      <t>m</t>
    </r>
    <r>
      <rPr>
        <vertAlign val="superscript"/>
        <sz val="10"/>
        <color indexed="8"/>
        <rFont val="Times New Roman CE"/>
        <family val="1"/>
        <charset val="238"/>
      </rPr>
      <t>2</t>
    </r>
  </si>
  <si>
    <t>m</t>
  </si>
  <si>
    <t>kg</t>
  </si>
  <si>
    <t>kos</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</si>
  <si>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</si>
  <si>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</si>
  <si>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</si>
  <si>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</si>
  <si>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t>Vse barve, detajle, odbelave, načine vgradnje in možne spremembe pred dokončno izdelavo potrdi     projektant.</t>
  </si>
  <si>
    <t>Vse mere je potrebno preveriti na licu mesta.</t>
  </si>
  <si>
    <t>vsa potrebna merjenja</t>
  </si>
  <si>
    <t>usklajevanje z osnovnim načrtom in posvetovanje s projektantom</t>
  </si>
  <si>
    <t>povračilo morebitne škode povzročene ostalim izvajalcem</t>
  </si>
  <si>
    <t>vsa potrebna pomožna sredstva na objektu kot so lestve, odri, …</t>
  </si>
  <si>
    <t>skladiščenje materiala na gradbišču</t>
  </si>
  <si>
    <t>dela in ukrepe po določilih veljavnih predpisov varstva pri delu</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</si>
  <si>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</si>
  <si>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Način polaganja določi projektant z vpisom v gradbeni dnevnik ali polagalnim načrtom.</t>
  </si>
  <si>
    <t xml:space="preserve">Keramične ploščice se polagajo z lepljenjem na že pripravljeno površino. </t>
  </si>
  <si>
    <t>Čiščenje prostorov in izdelkov po opravljenem delu in zaščita do predaje naročniku.</t>
  </si>
  <si>
    <t xml:space="preserve">Izvajalec keramičarskih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</si>
  <si>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keramičarskih del s svojim delom ne sme poškodovati ali onesnažiti drugih izdelkov, po potrebi mora te usrezno zaščititi.</t>
  </si>
  <si>
    <t>nanos emulzije na mavčnokartonske stene, kitanje vogalov pri mavčnokartonskih stenah, kitanje dilatacij</t>
  </si>
  <si>
    <t>ves osnovni in pomožni material, okovja, nasadila, kljuke, ključavnice, štoperje, zapahe…</t>
  </si>
  <si>
    <t>zunanje in notranje okenske police, razen če so zajete v posebni postavki</t>
  </si>
  <si>
    <t>senčila, razen če so zajeta v posebni postavki</t>
  </si>
  <si>
    <t>stavbno pohištvo se izdeluje po potrjenih shemah iz projekta</t>
  </si>
  <si>
    <t>Izvajalec del mora dati na vpogled vzorce podov predvidenih za polaganje in jih vgraditi na objektu skupaj s stenskimi zaključki. Polaganje se lahko začne po pisni potrditvi vzorcev.</t>
  </si>
  <si>
    <t xml:space="preserve">Izkop gradbene jame mora biti izveden na način, ki ustreza kvaliteti in lastnosti zemljin (glej Geotehnično poročilo). </t>
  </si>
  <si>
    <t>Dno gradbene jame mora biti izvedeno ravno s točnostjo ±3 cm na dolžini letve 3,00 m. Za nasipavanje mora biti uporabljen izbran čisti gramozni material.</t>
  </si>
  <si>
    <t>Zasipavanje je izvajati v slojih, z utrjevanjem vsakega sloja posebej tako, da je posedanje materiala zmanjšano na minimum. Modul utrjevanja nasipa je odvisen od predvidenih površinskih obremenitev.</t>
  </si>
  <si>
    <t>Dejansko potrebne module zbitosti določi geomehanik.</t>
  </si>
  <si>
    <t>Betonska armatura mora biti obdelana v skladu z veljavninimi predpisi v kvaliteti predpisani v statičnem računu in izdelana točno po armaturnih načrtih. Pritrjena mora biti tako, da ostane med betoniranjem v zahtevanem položaju.</t>
  </si>
  <si>
    <t>Končno poročilo preiskav betona, ki ga izvede pooblaščena institucija, je vkalkulirano v ceni po enoti mere.</t>
  </si>
  <si>
    <t>Za posamezne vidne konstrukcije je potrebno vgrajevati enako kvaliteto mešanice betona in enako kvaliteto cementa istega proizvajalca.</t>
  </si>
  <si>
    <t>Za izvajalca del so merodajne marke betonov, ki so navedene v posamezni postavki popisa oziroma v statičnem računu in armaturnih načrtih. V primeru neskladnosti velja tolmačenje statika.</t>
  </si>
  <si>
    <t>Za obliko in mesto ev. delovne rege ali prekinitve betoniranja se je potrebno predhodno dogovoriti s projektantom statike.</t>
  </si>
  <si>
    <t>izdelava betona</t>
  </si>
  <si>
    <t>vse delavniške načrte izdela izvajalec</t>
  </si>
  <si>
    <t>zgoščevanje in negovanje betona (močenje, zaščita pred mrazom, soncem, vetrom, tresljaji itd.)</t>
  </si>
  <si>
    <t>vgradnjo vseh sider oz kovinskih nosilnih elementov za ostala gradbena in obrtniška dela</t>
  </si>
  <si>
    <t>čiščenje opažev po montaži armature</t>
  </si>
  <si>
    <t>čiščenje in vlaženje opažev neposredno pred pričetkom betoniranja</t>
  </si>
  <si>
    <t>manjša popravila opažev med betoniranjem</t>
  </si>
  <si>
    <t>Vsa dela morajo biti izvedena pravilno in po pravilih stroke oz. po določilih veljavnih tehničnih predpisov, normativov ter skladno z obveznimi standardi.</t>
  </si>
  <si>
    <t xml:space="preserve">Obračun izvršenih količin predstavlja netto izkopane količine v raščenem stanju. </t>
  </si>
  <si>
    <t>Pred pričetkom izvajanja del je mora izvajalec preveriti kvaliteto predhodno izvršenih del, ki bi lahko vplivali na kvaliteto, sigurnost in trajnost elementovl za izvedbo strehe. Kasnejše relemacije se ne bodo upoštevale.</t>
  </si>
  <si>
    <t>Izvajalec mora izdelati tehnološke risbe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</si>
  <si>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Ves vgradni material mora imeti ustrezne ateste, mora biti vgrajen po predpisih in mora ustrezati veljavnim predpisom in standardom. </t>
  </si>
  <si>
    <t>vmetavanje betona v opaže ter premeščanje lijaka ali transportne cevi med betoniranjem</t>
  </si>
  <si>
    <t>čiščenje betonskega železa od blata, rje, ki se lušči, maščobe; postavljanje podložk in začasno vezanje armature k opažu</t>
  </si>
  <si>
    <t>kontrolirati, da so vsa sidra, škatle, vložki, doze, cevi in podobno, na predvidenih mestih</t>
  </si>
  <si>
    <t>vse stroške v zvezi s transporti po javnih poteh in cestah: morebitne odškodnine, morebitne sanacije cestišč zaradi poškodb med gradnjo itd.</t>
  </si>
  <si>
    <t xml:space="preserve">Ves odvečni material transportirati izven gradbišča na trajno deponijo. </t>
  </si>
  <si>
    <t>Izvajalec je dolžan pri sestavi ponudbe (in izvajanju del) upoštevati vse grafične in tekstualne dele projekta (PZI).</t>
  </si>
  <si>
    <t>Ponudnik je dolžan o vsaki ugotovljeni neskladnosti med popisom in tehničnim poročilom/grafičnimi prikazi obvestiti projektanta in investitorja.</t>
  </si>
  <si>
    <t>Pri vseh postavkah upoštevati tudi:</t>
  </si>
  <si>
    <t>vso zaščito pred mrazom, vročino, dežjem in fizičnimi poškodbami</t>
  </si>
  <si>
    <t>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</si>
  <si>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kontrola in priprava podlag in stikov</t>
  </si>
  <si>
    <t>Pri izdelavi ponudbe za posamezne postavke pregledati kompletno tehnično dokumentacijo z vsemi načrti.</t>
  </si>
  <si>
    <t>Izvajalec mora omogočati stalen, prost in vzdrževan dostop za potrebe intervencije oz. vzdrževanja.</t>
  </si>
  <si>
    <t>Izdelava detajlov in dopolnitev, ki jih je potrebno izvesti za končanje posameznih del, tudi če niso podrobno navedeni in opisani v popisu in načrtih, so pa nujna za pravilno funkcioniranje posameznih sistemov in elementov. Potrditi jih mora odgovorni projektant arhitekture.</t>
  </si>
  <si>
    <t>V ceni vseh postavk je zajeti vsa dela, ves osnovni in pritrdilni material, vse prenose, finalno obdelavo po opisih v postavkah, vse za gotove vgrajene elemente. Izvajalec del je dolžan v ceni upoštevati vse delovne odre in mehanizacijo za potrebe montaže. Pripravo delavniške dokumentacije za vgradnjo vseh elementov. Pripravo detajlov s tehničnim opisom. Umestitev detajlov v obstoječe arhitekturne podloge.</t>
  </si>
  <si>
    <t>V ceni na enoto zajeti tudi izdelavo delavniških načrtov in delavniške dokumentacije (izdela jo izvajalec kovinske konstrukcije), katere potrdi odgovorni projektant gradbenih konstrukcij in arhitekture, sidranje jeklene konstrukcije v nosilno konstrukcijo objekta (po načrtih in detajlih konstrukcije) ter izvedbo pregleda jeklene konstrukcije s strani pooblaščenega inštituta oziroma odgovornega statika.</t>
  </si>
  <si>
    <t>Tehnološke risbe za proizvodnjo mora izvajalec del izdelati v skladu s projektno dokumentacijo. V kolikor želi izvajalec prilagoditi izvedbo svoji tehnologiji, mora izdelati ustrezno projektno dokumentacijo z detajli, katero mora pregledati in s podpisom potrditi projektant.</t>
  </si>
  <si>
    <t>V cenah na enoto je potrebno predvideti tudi strošek nadzora in pridobitve potrdila o ustreznosti izvedbe kovinskih konstrukcij.</t>
  </si>
  <si>
    <t>V cenah na enoto je potrebno predvideti vsa čiščenja železnih izdelkov in 2x no miniziranje, če ni v posamezni postavki drugače zahtevano.</t>
  </si>
  <si>
    <t>V cenah na enoto je potrebno vključiti tudi finalno pleskanje kovinske konstrukcije, če ni v posamezni postavki drugače zahtevano.</t>
  </si>
  <si>
    <t xml:space="preserve">Dimenzijo nosilnih elementov je potrebno dokazati z analizo konstrukcij. </t>
  </si>
  <si>
    <t>izdelava tehnoloških risb za proizvodnjo (z detajli)</t>
  </si>
  <si>
    <t>izdelava elementov v delavnici in montaža na objektu</t>
  </si>
  <si>
    <t>preboj do fi 200 mm</t>
  </si>
  <si>
    <t>preboj do fi 160 mm</t>
  </si>
  <si>
    <t>Izvajalec je dolžan izdelati projekt betona.</t>
  </si>
  <si>
    <t>začasne ograje na robovih plošč in v stopniščih</t>
  </si>
  <si>
    <t>preboj do fi 110 mm</t>
  </si>
  <si>
    <t xml:space="preserve">V ceni zajeti tudi transport elementov na lokacijo gradbišča in montažo s pomočjo ustreznega dvigala. </t>
  </si>
  <si>
    <t xml:space="preserve">Izvajalec oblog tal mora pred pričetkom dela pregledati vse površine, ki bodo oblagane in opozoriti grad. vodstvo oziroma nadzor na eventuelne pomanjkljivosti, ki bi utegnile kvarno vplivati na brezhibno polaganje. Kasnejše izgovori o pomanjkljivih površinah bodo smatrani za brezpredmetne. </t>
  </si>
  <si>
    <t>izdelavo delavniških načrtov za vse ograje s potrditvijo projektanta</t>
  </si>
  <si>
    <r>
      <t>Fino planiranje in utrjevanje</t>
    </r>
    <r>
      <rPr>
        <sz val="9"/>
        <rFont val="Arial"/>
        <family val="2"/>
        <charset val="238"/>
      </rPr>
      <t xml:space="preserve"> pod temelji in talnimi ploščami na +-1 cm, pomožna dela, prenosi, obračun po m2;</t>
    </r>
  </si>
  <si>
    <r>
      <t>Planiranje in utrjevanje</t>
    </r>
    <r>
      <rPr>
        <sz val="9"/>
        <rFont val="Arial"/>
        <family val="2"/>
        <charset val="238"/>
      </rPr>
      <t xml:space="preserve"> dna izkopa, pomožna dela, prenosi, obračun po m2;</t>
    </r>
  </si>
  <si>
    <r>
      <t>Dobava in polaganje geotekstila 400g</t>
    </r>
    <r>
      <rPr>
        <sz val="9"/>
        <rFont val="Arial"/>
        <family val="2"/>
        <charset val="238"/>
      </rPr>
      <t>, obračun po m2;</t>
    </r>
  </si>
  <si>
    <r>
      <rPr>
        <b/>
        <sz val="9"/>
        <rFont val="Arial CE"/>
        <charset val="238"/>
      </rPr>
      <t>OGV obojestransko tesnenje</t>
    </r>
    <r>
      <rPr>
        <sz val="9"/>
        <rFont val="Arial CE"/>
        <charset val="238"/>
      </rPr>
      <t xml:space="preserve"> odprtin v armiranobetonski konstrukciji </t>
    </r>
  </si>
  <si>
    <t>Opomba:</t>
  </si>
  <si>
    <r>
      <t>Ureditev gradbišča</t>
    </r>
    <r>
      <rPr>
        <sz val="9"/>
        <rFont val="Arial CE"/>
        <family val="2"/>
        <charset val="238"/>
      </rPr>
      <t xml:space="preserve"> skladno z varnostnim načrtom, ki obsega naslednja dela:</t>
    </r>
  </si>
  <si>
    <t>gradbiščni el. priključek skupaj z ozemlitvijo in vsemi meritvami</t>
  </si>
  <si>
    <t>gradbiščni vodovodni priključek s števcem</t>
  </si>
  <si>
    <r>
      <t xml:space="preserve">Zakoličba obstoječih komunalnih vodov </t>
    </r>
    <r>
      <rPr>
        <sz val="9"/>
        <rFont val="Arial"/>
        <family val="2"/>
      </rPr>
      <t>(vodovod, kanalizacija, plin, elektro, javna razsvetljava, informacijski vodi), v območju zemeljskih del, obračun komplet;</t>
    </r>
  </si>
  <si>
    <r>
      <t>Kompletna izdelava posipa talne plošče</t>
    </r>
    <r>
      <rPr>
        <sz val="9"/>
        <rFont val="Arial"/>
        <family val="2"/>
        <charset val="238"/>
      </rPr>
      <t xml:space="preserve"> za oplemenitenje betonskih tlakov s TAL M KVARC (sive barve), komplet z vsemi deli, obračun po m2; Upoštevati tudi vse potrebne postopke za nego betona pri sušenju.</t>
    </r>
  </si>
  <si>
    <r>
      <t xml:space="preserve">Razna gradbena pomoč pri ključavničarskih delih </t>
    </r>
    <r>
      <rPr>
        <sz val="9"/>
        <rFont val="Arial"/>
        <family val="2"/>
        <charset val="238"/>
      </rPr>
      <t>(v</t>
    </r>
    <r>
      <rPr>
        <sz val="9"/>
        <rFont val="Arial"/>
        <family val="2"/>
      </rPr>
      <t>grajevanje vrat, oken in zasteklitev...)</t>
    </r>
  </si>
  <si>
    <r>
      <rPr>
        <b/>
        <sz val="9"/>
        <rFont val="Arial CE"/>
        <charset val="238"/>
      </rPr>
      <t>Gradbena pomoč obrtnikom in inštalaterjem</t>
    </r>
    <r>
      <rPr>
        <sz val="9"/>
        <rFont val="Arial CE"/>
        <charset val="238"/>
      </rPr>
      <t>, z delovno silo in gradbenim materialom:</t>
    </r>
  </si>
  <si>
    <t xml:space="preserve"> - vzidave elementov, katerih dobava je zajeta v postavkah zaključnih gradbenih del in inštalacijskih del (vzidave el. omaric, zazidave inšralacij...)</t>
  </si>
  <si>
    <t xml:space="preserve"> - ostala drobna dela kot pomoč obrtnikom in inštalaterjem</t>
  </si>
  <si>
    <t xml:space="preserve"> - nepredvidena dela, izvedba katerih se določi na objektu, zaradi nepoznavanja skritih del</t>
  </si>
  <si>
    <r>
      <t xml:space="preserve">Zaključno čiščenje v objektu pred tehničnim pregledom </t>
    </r>
    <r>
      <rPr>
        <sz val="9"/>
        <rFont val="Arial CE"/>
        <family val="2"/>
        <charset val="238"/>
      </rPr>
      <t>vseh vrst tlakov, stenskih oblog, okenskih in vratnih okvirjev s pranjem stekla vseh velikosti ter odvozom smeti. Upoštevana je 1x tlorisna površina vseh prostorov.</t>
    </r>
  </si>
  <si>
    <r>
      <t>Zakoličba kanalizacije</t>
    </r>
    <r>
      <rPr>
        <sz val="9"/>
        <rFont val="Arial"/>
        <family val="2"/>
        <charset val="238"/>
      </rPr>
      <t xml:space="preserve"> in postavitev profilov na vseh ključnih točkah, H in V lomih in jaških, obračun po tekočem metru;</t>
    </r>
  </si>
  <si>
    <r>
      <t xml:space="preserve">Dobava in polaganje PVC kanalizacijskih cevi SN8 </t>
    </r>
    <r>
      <rPr>
        <sz val="9"/>
        <rFont val="Arial"/>
        <family val="2"/>
        <charset val="238"/>
      </rPr>
      <t>z vsemi potrebnimi spojkami, priključnimi in revizijskimi kosi, skupaj z izdelavo podloge in obbetoniranjem cevi, obračun po tekočem metru;</t>
    </r>
  </si>
  <si>
    <t>cevi fi 110</t>
  </si>
  <si>
    <r>
      <t>Zasipanje jarkov s premetom izkopanega materiala</t>
    </r>
    <r>
      <rPr>
        <sz val="9"/>
        <rFont val="Arial"/>
        <family val="2"/>
      </rPr>
      <t>, utrjevanje nasipa po plasteh do potrebne zbitosti, obračun po kubičnem metru;</t>
    </r>
  </si>
  <si>
    <r>
      <t>Odvoz odvečnega materiala od izkopa na gradbiščno deponijo</t>
    </r>
    <r>
      <rPr>
        <sz val="9"/>
        <rFont val="Arial"/>
        <family val="2"/>
      </rPr>
      <t>, z nakladanjem in razkladanjem, obračun po m3 v raščenem stanju;</t>
    </r>
  </si>
  <si>
    <t>cevi fi 160</t>
  </si>
  <si>
    <r>
      <t>Izdelava raznih</t>
    </r>
    <r>
      <rPr>
        <sz val="9"/>
        <rFont val="Arial"/>
        <family val="2"/>
      </rPr>
      <t xml:space="preserve"> manjših vrtanih prebojev sten in plošč za prehod kablov in manjših cevi;</t>
    </r>
  </si>
  <si>
    <r>
      <t xml:space="preserve">Opaž odprtin za prehod instalacij skozi nove AB elemente </t>
    </r>
    <r>
      <rPr>
        <sz val="9"/>
        <rFont val="Arial"/>
        <family val="2"/>
        <charset val="238"/>
      </rPr>
      <t>(širine do 30 cm - preboji nad 0,5 m2 so zajeti pri opažu zidov), postavitev, čiščenje, transporti in druga pomožna dela, obračun po komadu;</t>
    </r>
  </si>
  <si>
    <t>1 Arhitektura</t>
  </si>
  <si>
    <t>PZI</t>
  </si>
  <si>
    <t>Klasično izvedeni deli so armirani z armaturo B500B.</t>
  </si>
  <si>
    <t>Montažni nosilci morajo biti izvedeni skladno s standardom SIST EN 13225 in SIST EN 13693. Vsi montažni deli morajo biti CE certificirani.</t>
  </si>
  <si>
    <r>
      <t>Dobava, krivljene in polaganje rebraste armature</t>
    </r>
    <r>
      <rPr>
        <sz val="9"/>
        <rFont val="Arial"/>
        <family val="2"/>
      </rPr>
      <t xml:space="preserve"> B 500B, obračun po kilogramu;</t>
    </r>
  </si>
  <si>
    <t>VIII.</t>
  </si>
  <si>
    <r>
      <rPr>
        <b/>
        <sz val="9"/>
        <rFont val="Arial"/>
        <family val="2"/>
        <charset val="238"/>
      </rPr>
      <t>Izdelava, dobava in montaža jeklenih konstrukcij - jeklo S355J2</t>
    </r>
    <r>
      <rPr>
        <sz val="9"/>
        <rFont val="Arial"/>
        <family val="2"/>
        <charset val="238"/>
      </rPr>
      <t>, dimenzij in oblik po statičnem računu in detajlih, vročecinkano in barvano v barvi po izbiri projektanta, v ceni na enoto zajeti tudi izdelavo delavniške dokumentacije (izdela jo izvajalec kovinske konstrukcije), sidranje jeklene konstrukcije v nosilno konstrukcijo ter izvedbo pregleda jeklene konstrukcije s strani pooblaščenega inštituta oziroma odgovornega statika in izdaje poročila, z vsemi deli in vsem pritrdilnim materialom, obračun po kilogramu;</t>
    </r>
  </si>
  <si>
    <t>Vključno z vsem pritdilnim, spojnim, podložnim materialom in vsemi vertikalnimi zaključki na zidove s tipskimi zaključnimi letvicami, vsemi dodatnimi deli in prenosi.</t>
  </si>
  <si>
    <t>Po navodilih proizvajalca: strešna konstrukcija in vsi detaili v zvezi s streho morajo biti izvedeni po navodilih pooblaščenega izvajalca ravnih streh, ob upoštevanju dežja, burje, sonca, paropropustnosti in pritrjevanja, obračunano po m2 tlorisa ravne strehe;</t>
  </si>
  <si>
    <r>
      <t>Dobava in montaža zidne obrobe</t>
    </r>
    <r>
      <rPr>
        <sz val="9"/>
        <rFont val="Arial"/>
        <family val="2"/>
      </rPr>
      <t xml:space="preserve"> iz pocinkane in barvane pločevine oz. po izboru projektanta,</t>
    </r>
    <r>
      <rPr>
        <sz val="9"/>
        <rFont val="Arial"/>
        <family val="2"/>
        <charset val="238"/>
      </rPr>
      <t xml:space="preserve"> deb. 0,6 mm, razvite širine do 40 cm, pritrjeno v nosilno konstrukcijo, komplet s vsem pritrdilnim in spojnim materialom, vodonepropustno izvedbo in podkonstrukcijo, vse komplet po detajlu, obračun po tekočem metru;</t>
    </r>
  </si>
  <si>
    <t>IX.</t>
  </si>
  <si>
    <r>
      <t>Strojni izkop</t>
    </r>
    <r>
      <rPr>
        <sz val="9"/>
        <rFont val="Arial"/>
        <family val="2"/>
      </rPr>
      <t xml:space="preserve"> za nove kanalizacijske cevi in nove jaške v terenu III. kategorije do globine 1,50 m, s pravilnim odsekavanjem stranic in odmetom materiala na rob izkopa, obračun po m3; (kategorija izkopa po lestvici od 1 do 5 po klasifikaciji DRSI)</t>
    </r>
  </si>
  <si>
    <t>cevi fi 200</t>
  </si>
  <si>
    <t>armatura do fi 12 mm</t>
  </si>
  <si>
    <t>armatura nad fi 12 mm</t>
  </si>
  <si>
    <r>
      <t>Dobava in polaganje srednje komplicirane armature</t>
    </r>
    <r>
      <rPr>
        <sz val="9"/>
        <rFont val="Arial"/>
        <family val="2"/>
      </rPr>
      <t xml:space="preserve"> iz armaturnih mrež B 500B, obračun po kg;</t>
    </r>
  </si>
  <si>
    <r>
      <t>Dvostranski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</si>
  <si>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 xml:space="preserve">Opaž stopnišč </t>
    </r>
    <r>
      <rPr>
        <sz val="9"/>
        <rFont val="Arial"/>
        <family val="2"/>
      </rPr>
      <t>- poševne stopniščne rame in</t>
    </r>
    <r>
      <rPr>
        <sz val="9"/>
        <rFont val="Arial"/>
        <family val="2"/>
        <charset val="238"/>
      </rPr>
      <t xml:space="preserve"> nastopnih ploskev stopnic ter podestov, komplet s podpiranjem in vsemi potrebnimi deli, obračun po m2;</t>
    </r>
  </si>
  <si>
    <t>Dobava in montaža montažnih betonskih elementov po spodnji specifikaciji:</t>
  </si>
  <si>
    <t>Montaža z ustreznim avtodvigalom.</t>
  </si>
  <si>
    <r>
      <t>Dobava in polaganje horizontalne hidroizolacije,</t>
    </r>
    <r>
      <rPr>
        <sz val="9"/>
        <rFont val="Arial"/>
        <family val="2"/>
      </rPr>
      <t xml:space="preserve"> 1x hladni premaz, bitumenski varilni trakovi kot npr. Izotekt P4 (en sloj), vključena dobava materiala, transport ter vsa pomožna dela, obračun po m2;</t>
    </r>
  </si>
  <si>
    <r>
      <t>Dobava in izdelava horizontalne hidroizolacije</t>
    </r>
    <r>
      <rPr>
        <sz val="9"/>
        <rFont val="Arial"/>
        <family val="2"/>
      </rPr>
      <t xml:space="preserve"> z 2x zaščitnim premazom npr. HIDROSTOP ELASTIK (sanitarije v nadstropju), komplet s stenskim zaključkom cca 20 cm, vključena dobava materiala, transport ter vsa pomožna dela, obračun po m2;</t>
    </r>
  </si>
  <si>
    <r>
      <t xml:space="preserve">Dobava in izvedba vertikalne hidroizolacije </t>
    </r>
    <r>
      <rPr>
        <sz val="9"/>
        <rFont val="Arial"/>
        <family val="2"/>
      </rPr>
      <t>po obodu objekta, 1x hladni premaz, bitumenski varilni trakovi kot npr. Izotekt P4 (en sloj), vključena dobava materiala, transport ter vsa pomožna dela, obračun po m2;</t>
    </r>
  </si>
  <si>
    <r>
      <t>Dobava in izvedba zaščite vertikalne hidroizolacije</t>
    </r>
    <r>
      <rPr>
        <sz val="9"/>
        <rFont val="Arial"/>
        <family val="2"/>
      </rPr>
      <t xml:space="preserve"> pred poškodbami s trdo toplotno izolacijo xps deb. 15 cm cm in čepasto folijo, obračun po m2;</t>
    </r>
  </si>
  <si>
    <r>
      <t>Dobava in izvedba zaščite vertikalne hidroizolacije</t>
    </r>
    <r>
      <rPr>
        <sz val="9"/>
        <rFont val="Arial"/>
        <family val="2"/>
      </rPr>
      <t xml:space="preserve"> pred poškodbami s čepasto folijo, obračun po m2;</t>
    </r>
  </si>
  <si>
    <r>
      <t xml:space="preserve">Dobava in montaža inštalacijskih sten oziroma oblog, </t>
    </r>
    <r>
      <rPr>
        <sz val="9"/>
        <rFont val="Arial"/>
        <family val="2"/>
        <charset val="238"/>
      </rPr>
      <t>sestavljene iz:</t>
    </r>
    <r>
      <rPr>
        <sz val="9"/>
        <rFont val="Arial"/>
        <family val="2"/>
      </rPr>
      <t xml:space="preserve">
- gips kartonske plošče deb. 2 x1,25 cm, vključno z bandažiranjem 
- nosilna konstrukcija - tankostenski pocinkani profili z vso dodatno podkonstrukcijo za pritrjevanje opreme,
- mineralna volna d=5 cm, (mineralna volna TP),
Z zaključki ob zidu, vsemi potrebnimi zaključnimi profili in letvicami, s pritrdilnim materialom, z bandažiranjem, s prenosi in z vsemi pomožnimi deli, v ceni zajeti vse dodatne vogalne ojačitve in ojačitve za pritrjevanje opreme, obračun po m2;</t>
    </r>
  </si>
  <si>
    <r>
      <t xml:space="preserve">Doplačilo za ojačitve v knauf stenah za vratne odprtine </t>
    </r>
    <r>
      <rPr>
        <sz val="9"/>
        <rFont val="Arial"/>
        <family val="2"/>
        <charset val="238"/>
      </rPr>
      <t>do 2,5 m2;</t>
    </r>
  </si>
  <si>
    <r>
      <t xml:space="preserve">Premaz površine obodnih sten pred izdelavo toplotne izolacije </t>
    </r>
    <r>
      <rPr>
        <sz val="9"/>
        <rFont val="Arial"/>
        <family val="2"/>
      </rPr>
      <t>s silikatnim utrjevalcem podlage, obračun po m2;</t>
    </r>
  </si>
  <si>
    <r>
      <t xml:space="preserve">Dobava in vgrajevanje revizijskih pokrovov </t>
    </r>
    <r>
      <rPr>
        <sz val="9"/>
        <rFont val="Arial"/>
        <family val="2"/>
      </rPr>
      <t>v spuščenem stropu za kontrolo instalacij (kot npr. Knauf alutop® revizijska loputa), zrakotesna in nepropustna za prah, dimenzij 60 x 60 cm, komplet z vsem pritrdilnim materialom, obračun po komadu;</t>
    </r>
  </si>
  <si>
    <t>Upoštevati vse normative in tehnične pogoje za tovrstne objekte.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</si>
  <si>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</si>
  <si>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Izvajalec fasaderskih del s svojim delom ne sme poškodovati ali onesnažiti drugih izdelkov, po potrebi mora te usrezno zaščititi.</t>
  </si>
  <si>
    <t>Vremenski pogoji za izvajanje fasade:</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</si>
  <si>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</si>
  <si>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</si>
  <si>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kontrola in čiščenje in pranje podlag, razen če so zajeti v posebni postavki</t>
  </si>
  <si>
    <t>krpanje, popravilo in prednamazi podlag, razen če so zajeti v posebni postavki</t>
  </si>
  <si>
    <t>morebitne potrebne ojačitve na stenah</t>
  </si>
  <si>
    <t>morebitno potrebne ojačitve robov</t>
  </si>
  <si>
    <r>
      <t>Dobava in montaža gotovega parketa</t>
    </r>
    <r>
      <rPr>
        <sz val="9"/>
        <rFont val="Arial"/>
        <family val="2"/>
      </rPr>
      <t xml:space="preserve"> po izboru projektanta, s predhodnim brušenjem podlage ter 100 % lepljenjem in opasovanjem v prostor ter dobava in montaža lesenih letvic višine 50-60 mm, s prenosi in vsem potrebnim materialom, obračun po m2;</t>
    </r>
  </si>
  <si>
    <r>
      <t>Montaža in demontaža lahkih kovinskih odrov</t>
    </r>
    <r>
      <rPr>
        <sz val="9"/>
        <rFont val="Arial CE"/>
        <family val="2"/>
        <charset val="238"/>
      </rPr>
      <t xml:space="preserve"> za izvajanje vseh del (višina prostorov od 6,5 m), obračun po m2, enkratna površina prostorov. V ceni je zajeti tudi premikanje odrov, sidranje in najemnino. </t>
    </r>
  </si>
  <si>
    <r>
      <t>Kompletna izdelava varnostnih preliv</t>
    </r>
    <r>
      <rPr>
        <b/>
        <sz val="9"/>
        <rFont val="Arial CE"/>
        <charset val="238"/>
      </rPr>
      <t xml:space="preserve">ov ravne strehe </t>
    </r>
    <r>
      <rPr>
        <sz val="9"/>
        <rFont val="Arial CE"/>
        <family val="2"/>
        <charset val="238"/>
      </rPr>
      <t>po detajlu oz. načrtu, z vso obdelavo prebojev, ves potrebni material, vodonepropustno izvedbo in podkonstrukcijo, vse komplet;</t>
    </r>
  </si>
  <si>
    <r>
      <t>Dobava in montaža zaključkov oddušnikov</t>
    </r>
    <r>
      <rPr>
        <sz val="9"/>
        <rFont val="Arial"/>
        <family val="2"/>
      </rPr>
      <t xml:space="preserve"> iz pocinkane in barvane pločevine fi 160 mm, komplet z obrobo in obdelavo preboja, komplet z vsem pritrdilnim in spojnim materialom, vodonepropustno izvedbo, obračun po komadu;</t>
    </r>
  </si>
  <si>
    <r>
      <rPr>
        <b/>
        <sz val="9"/>
        <rFont val="Arial"/>
        <family val="2"/>
        <charset val="238"/>
      </rPr>
      <t>Izdelava, dobava in montaža kovinske varovalne stopniščne ograje notranjega stopnišča</t>
    </r>
    <r>
      <rPr>
        <sz val="9"/>
        <rFont val="Arial"/>
        <family val="2"/>
        <charset val="238"/>
      </rPr>
      <t>, kovinska konstrukcija vročecinkana in prašno barvana z barvo po izbiri projektanta, polnilo iz kovinskih vertikalnih prečk, vse komplet po detajlu, z drobnim materialom in s potrebnim pritrdilnim materialom za pritrjevanje v nosilno konstrukcijo, obračun po tekočem metru;</t>
    </r>
  </si>
  <si>
    <r>
      <t>Kompletna izdelava peskolova iz betonskih cevi</t>
    </r>
    <r>
      <rPr>
        <sz val="9"/>
        <rFont val="Arial"/>
        <family val="2"/>
      </rPr>
      <t xml:space="preserve"> fi 40 cm, globine do 1,0 m, komplet z armiranobetonskim temeljem in vencem ter LTŽ pokrovom fi 42 cm z nosilnostjo 125 KN, z izvedbo vseh pomožnih del, komplet z zasipom ob jašku s tamponskim nasutjem, obračun po komadu;</t>
    </r>
  </si>
  <si>
    <t>cevi fi 75</t>
  </si>
  <si>
    <t>objekt</t>
  </si>
  <si>
    <r>
      <t xml:space="preserve">Dobava in nasip med temelji in pod talnimi ploščami </t>
    </r>
    <r>
      <rPr>
        <sz val="9"/>
        <rFont val="Arial"/>
        <family val="2"/>
      </rPr>
      <t>s tamponskim materialom 0/32 mm, z dobavo materiala, dovozom razplaniranjem in utrjevanjem do potrebne zbitosti, utrjevanje po plasteh (cca 25cm), pomožna dela, prenosi, obračun po m3;</t>
    </r>
  </si>
  <si>
    <r>
      <t>Nakladanje, dovoz in zasip ob objektu</t>
    </r>
    <r>
      <rPr>
        <sz val="9"/>
        <rFont val="Arial"/>
        <family val="2"/>
      </rPr>
      <t xml:space="preserve"> s finejšim materialom od izkopa iz začasne deponije gradbišča z razgrinjanjem in utrjevanjem v plasteh do potrebne zbitosti, obračun po m3 v raščenem stanju;</t>
    </r>
  </si>
  <si>
    <t>pravokotni preboj do 0,10 m2</t>
  </si>
  <si>
    <t>pravokotni preboj od 0,11 do 0,20 m2</t>
  </si>
  <si>
    <r>
      <t>Izdelava prebojev s kronskim vrtanjem</t>
    </r>
    <r>
      <rPr>
        <sz val="9"/>
        <rFont val="Arial"/>
        <family val="2"/>
        <charset val="238"/>
      </rPr>
      <t xml:space="preserve"> za prehod instalacij skozi armiranobetonskene stene in plošče širine do 30 cm</t>
    </r>
    <r>
      <rPr>
        <sz val="9"/>
        <rFont val="Arial"/>
        <family val="2"/>
      </rPr>
      <t>, komplet z nakladanjem ruševin in odvoz na stalno deponijo gradbenega materiala, obračun po komadu; (preboji izvedeni na licu mesta)</t>
    </r>
  </si>
  <si>
    <t>razred vidnih betonov VB3</t>
  </si>
  <si>
    <r>
      <t>Pri montažnih AB elementih se uporabi armatura kvalitete vsaj B450B, kabli za prednapenjanje so kvalitete f</t>
    </r>
    <r>
      <rPr>
        <vertAlign val="subscript"/>
        <sz val="9"/>
        <rFont val="Arial"/>
        <family val="2"/>
        <charset val="238"/>
      </rPr>
      <t>p,k</t>
    </r>
    <r>
      <rPr>
        <sz val="9"/>
        <rFont val="Arial"/>
        <family val="2"/>
        <charset val="238"/>
      </rPr>
      <t>=1860MPa.</t>
    </r>
  </si>
  <si>
    <t xml:space="preserve">OBČINA AJDOVŠČINA </t>
  </si>
  <si>
    <t xml:space="preserve">Cesta 5. maja 6a </t>
  </si>
  <si>
    <t>5270 Ajdovščina</t>
  </si>
  <si>
    <t>GASILSKI CENTER AJDOVŠČINA</t>
  </si>
  <si>
    <t>15465_1</t>
  </si>
  <si>
    <t>Nova Gorica, julij 2021</t>
  </si>
  <si>
    <r>
      <t xml:space="preserve">Izdelava vodnjakov: </t>
    </r>
    <r>
      <rPr>
        <sz val="9"/>
        <rFont val="Arial"/>
        <family val="2"/>
        <charset val="238"/>
      </rPr>
      <t>Dobava in polaganje betonskih cevi fi 100, komplet z izdelavo AB podlage, polaganjem bet. cevi, vstavljanje armature, beton C30/37, komplet z vsem potrebnim materialom in delom, vse v kompletu, obračun po komadu;
Opombe:
- Armaturo in dolžino vodnjakov je potrebno prilagajati na gradbišču samem
- Globino vodnjakov je potrebno določiti skupaj s projektanti in geomehanikom
- Zaščitni sloj betona znaša 9cm.</t>
    </r>
  </si>
  <si>
    <t>vodnjaki dolžine 2,0 m</t>
  </si>
  <si>
    <r>
      <t>Zalivanje čaš po vgraditvi montažnih elementov</t>
    </r>
    <r>
      <rPr>
        <sz val="9"/>
        <rFont val="Arial"/>
        <family val="2"/>
        <charset val="238"/>
      </rPr>
      <t xml:space="preserve"> z kot npr. Alteks malto oz Sika Ground polnilom ali enakovredno, komplet z dobavo in montažo materiala ter vsem potrebnim delom, obračun po kosu;</t>
    </r>
  </si>
  <si>
    <r>
      <t>Dobava in vgrajevanje betona - AB povezovalni in ostali pasovni temelji</t>
    </r>
    <r>
      <rPr>
        <sz val="9"/>
        <rFont val="Arial"/>
        <family val="2"/>
        <charset val="238"/>
      </rPr>
      <t xml:space="preserve"> (obračunani do talne plošče), beton C30/37, XC</t>
    </r>
    <r>
      <rPr>
        <sz val="9"/>
        <rFont val="Arial"/>
        <family val="2"/>
      </rPr>
      <t>2, PV-II, prerez nad 0,30 m3/m1-m2, obračun po m3;</t>
    </r>
  </si>
  <si>
    <r>
      <t>Dobava in vgrajevanje tesnilnega dilatacijskega traku</t>
    </r>
    <r>
      <rPr>
        <sz val="9"/>
        <rFont val="Arial"/>
        <family val="2"/>
        <charset val="238"/>
      </rPr>
      <t xml:space="preserve"> v delovne stike AB elementov, položen po horizontalnih ali vertikalnih delovnih stikih s predpisanimi preklopi po navodilih izbranega proizvajalca. Pločevinasti nerjaveči trak, višine 150 mm, obdelan z obojestranskim nanosom visoko vodotesnilne lepilne bitumenske mase z ustrezno snemljivo zaščitno folijo - tesnilni trak kot npr. STRATHO BITUFLEX 150, komplet z vsem pritrdilnim materialom, obračun po tekočem metru; (servisna jama in dvigalni jašek)</t>
    </r>
  </si>
  <si>
    <r>
      <t>Izvedba moziničenih dilatacij</t>
    </r>
    <r>
      <rPr>
        <sz val="9"/>
        <rFont val="Arial"/>
        <family val="2"/>
      </rPr>
      <t xml:space="preserve"> z m</t>
    </r>
    <r>
      <rPr>
        <sz val="9"/>
        <rFont val="Arial"/>
        <family val="2"/>
        <charset val="238"/>
      </rPr>
      <t>ozniki RA fi 20 mm dolžine 150 cm postavljeni na 30 cm, na eni strani nataknjeni na alkaten c</t>
    </r>
    <r>
      <rPr>
        <sz val="9"/>
        <rFont val="Arial"/>
        <family val="2"/>
      </rPr>
      <t>ev na drugi strani v beton oziroma armaturo talne plošče, dilatacija 2,5 cm, obračun po komadu;</t>
    </r>
  </si>
  <si>
    <r>
      <rPr>
        <b/>
        <sz val="9"/>
        <rFont val="Arial"/>
        <family val="2"/>
        <charset val="238"/>
      </rPr>
      <t>Rezanje dilatacij talne plošče</t>
    </r>
    <r>
      <rPr>
        <sz val="9"/>
        <rFont val="Arial"/>
        <family val="2"/>
        <charset val="238"/>
      </rPr>
      <t>, širina 4 mm, globine ca 5 cm, komplet z vsem potrebnim delom in materialom, obrečun po tekočem metru;</t>
    </r>
  </si>
  <si>
    <r>
      <t>Kitanje rezanih dilatacij</t>
    </r>
    <r>
      <rPr>
        <sz val="9"/>
        <rFont val="Arial"/>
        <family val="2"/>
        <charset val="238"/>
      </rPr>
      <t xml:space="preserve"> s trajno elastičnim kitom, </t>
    </r>
    <r>
      <rPr>
        <sz val="9"/>
        <rFont val="Arial"/>
        <family val="2"/>
      </rPr>
      <t>obračun po m1;</t>
    </r>
  </si>
  <si>
    <r>
      <t>Kitanje mozničenih dilatacij in stika talna plošča - prefabricirana AB konstrukcija</t>
    </r>
    <r>
      <rPr>
        <sz val="9"/>
        <rFont val="Arial"/>
        <family val="2"/>
      </rPr>
      <t xml:space="preserve"> s trajno elastičnim kitom, obračun po m1;</t>
    </r>
  </si>
  <si>
    <r>
      <t>Dobava in vgrajevanje betona - AB horizontalne in vertikalne vezi ter preklade,</t>
    </r>
    <r>
      <rPr>
        <sz val="9"/>
        <rFont val="Arial"/>
        <family val="2"/>
      </rPr>
      <t xml:space="preserve"> beton C30/37, XC1, PV-II, prerez do 0,12 m3/m1-m2, obračun po m3;</t>
    </r>
  </si>
  <si>
    <r>
      <t>Opaž čaš</t>
    </r>
    <r>
      <rPr>
        <sz val="9"/>
        <rFont val="Arial"/>
        <family val="2"/>
        <charset val="238"/>
      </rPr>
      <t xml:space="preserve"> na točkovnih temeljih, komplet s podpiranjem in vsemi potrebnimi deli, obračun po m2;</t>
    </r>
  </si>
  <si>
    <r>
      <t>Dvostranski opaž povezovalnih in pasovnih temeljev</t>
    </r>
    <r>
      <rPr>
        <sz val="9"/>
        <rFont val="Arial"/>
        <family val="2"/>
        <charset val="238"/>
      </rPr>
      <t>, komplet s podpiranjem in vsemi potrebnimi deli, obračun po m2;</t>
    </r>
  </si>
  <si>
    <r>
      <t>Čelni opaž talnih plošč</t>
    </r>
    <r>
      <rPr>
        <sz val="9"/>
        <rFont val="Arial"/>
        <family val="2"/>
      </rPr>
      <t>, višine 30 cm, komplet s podpiranjem in vsemi potrebnimi deli, obračun po kvadratnem metru;</t>
    </r>
  </si>
  <si>
    <r>
      <t>Čelni opaž talnih plošč</t>
    </r>
    <r>
      <rPr>
        <sz val="9"/>
        <rFont val="Arial"/>
        <family val="2"/>
      </rPr>
      <t>, višine 20 cm, komplet s podpiranjem in vsemi potrebnimi deli, obračun po kvadratnem metru;</t>
    </r>
  </si>
  <si>
    <r>
      <t>Čelni opaž talnih plošč</t>
    </r>
    <r>
      <rPr>
        <sz val="9"/>
        <rFont val="Arial"/>
        <family val="2"/>
      </rPr>
      <t>, višine 40 cm, komplet s podpiranjem in vsemi potrebnimi deli, obračun po kvadratnem metru;</t>
    </r>
  </si>
  <si>
    <r>
      <t>Opaž konzol v AB stenah za naleganje montažnih elementov</t>
    </r>
    <r>
      <rPr>
        <sz val="9"/>
        <rFont val="Arial"/>
        <family val="2"/>
        <charset val="238"/>
      </rPr>
      <t>, višina podpiranja do 5,50 m in vsemi potrebnimi deli, obračun po m2;</t>
    </r>
  </si>
  <si>
    <r>
      <t xml:space="preserve">Čelni opaž okrogle odprtine v plošči, </t>
    </r>
    <r>
      <rPr>
        <sz val="9"/>
        <rFont val="Arial"/>
        <family val="2"/>
        <charset val="238"/>
      </rPr>
      <t>r=60cm, v</t>
    </r>
    <r>
      <rPr>
        <sz val="9"/>
        <rFont val="Arial"/>
        <family val="2"/>
      </rPr>
      <t>išine 25 cm, komplet s podpiranjem in vsemi potrebnimi deli, obračun po kvadratnem metru;</t>
    </r>
  </si>
  <si>
    <r>
      <t>Opaž vertikalnih AB vezi,</t>
    </r>
    <r>
      <rPr>
        <sz val="9"/>
        <rFont val="Arial"/>
        <family val="2"/>
        <charset val="238"/>
      </rPr>
      <t xml:space="preserve"> komplet s podpiranjem in vsemi potrebnimi deli, obračun po m2;</t>
    </r>
  </si>
  <si>
    <r>
      <t>Opaž horizontalnih AB vezi</t>
    </r>
    <r>
      <rPr>
        <sz val="9"/>
        <rFont val="Arial"/>
        <family val="2"/>
        <charset val="238"/>
      </rPr>
      <t>, komplet s podpiranjem in vsemi potrebnimi deli, obračun po m2;</t>
    </r>
  </si>
  <si>
    <r>
      <t>Opaž preklad</t>
    </r>
    <r>
      <rPr>
        <sz val="9"/>
        <rFont val="Arial"/>
        <family val="2"/>
        <charset val="238"/>
      </rPr>
      <t>, komplet s podpiranjem in vsemi potrebnimi deli, obračun po m2;</t>
    </r>
  </si>
  <si>
    <r>
      <t>Dobava in izdelava vertikalne hidroizolacije</t>
    </r>
    <r>
      <rPr>
        <sz val="9"/>
        <rFont val="Arial"/>
        <family val="2"/>
      </rPr>
      <t xml:space="preserve"> z 2x zaščitnim premazom npr. HIDROSTOP ELASTIK (na temeljih poslovnega dela), obračun po m2;</t>
    </r>
  </si>
  <si>
    <r>
      <t>Dobava in izvedba zaščite vertikalne hidroizolacije</t>
    </r>
    <r>
      <rPr>
        <sz val="9"/>
        <rFont val="Arial"/>
        <family val="2"/>
      </rPr>
      <t xml:space="preserve"> pred poškodbami s trdo toplotno izolacijo xps deb. 20 cm cm in čepasto folijo, obračun po m2;</t>
    </r>
  </si>
  <si>
    <r>
      <rPr>
        <b/>
        <sz val="9"/>
        <rFont val="Arial"/>
        <family val="2"/>
        <charset val="238"/>
      </rPr>
      <t>Dobava in izvedba toplotne izolacije sten debeline 20 cm v garaži - proti poslovnemu delu</t>
    </r>
    <r>
      <rPr>
        <sz val="9"/>
        <rFont val="Arial"/>
        <family val="2"/>
        <charset val="238"/>
      </rPr>
      <t>, mineralni material, tlačna trdnost min 300 kPa, razplastna trdnost min 80 kPa, ʎmax = 0,043 W/mK, požarni razred A1 (tipa fasadni Multipor ali enakovredno), vključno z vsemi pomožnimi deli in materiali, lepljenje, sidranje v nosilno podlago in armiranje po detajlih proizvajalca. Vključno z vsemi pomožnimi deli in materiali, ter izvedbo in obdelavo špalet - mineralni material manjših debelin, tlačna trdnost min 300 kPa, razplastna trdnost min 80 kPa, ʎmax=0,043 W/mK, požarni razred A1 (tipa Multipor ali enakovredno). Pri izvedbi toplotne izolaciije upoštevati, da se vse okenske in vratne odprtine obdelajo s PVC vogalniki z mrežico. Vse kontaktne površine med špaletami in okvirji stavbnega pohištva (okna, vrata) se obdelajo z zaključno letvijo (npr. Baumit Fensteranschlussprofil). Vsi vogali morajo biti obdelani s PVC vogalniki, kot tudi izvedeno diagonalno armiranje s kosi armaturne mrežice dimenzij min. 30x50cm, na vseh vogalih okenskih in vratnih odprtin, vse po navodilih proizvajalca, komplet s pripravo podlage, dobavo materiala, prenosi, transport, vsa pomožna dela, obračun po m2;</t>
    </r>
  </si>
  <si>
    <r>
      <rPr>
        <b/>
        <sz val="9"/>
        <rFont val="Arial"/>
        <family val="2"/>
        <charset val="238"/>
      </rPr>
      <t xml:space="preserve">Dobava in zidanje zidov z betonskimi bloki 25 </t>
    </r>
    <r>
      <rPr>
        <sz val="9"/>
        <rFont val="Arial"/>
        <family val="2"/>
        <charset val="238"/>
      </rPr>
      <t>dimenzije 24X39X19cm cm v podaljšani cementni malti, vključena dobava materiala, transport ter vsa pomožna dela,  obračun po m3;</t>
    </r>
  </si>
  <si>
    <r>
      <t>Dobava in izdelava grobega in finega ometa stene iz betonskih blokov</t>
    </r>
    <r>
      <rPr>
        <sz val="9"/>
        <rFont val="Arial CE"/>
        <family val="2"/>
        <charset val="238"/>
      </rPr>
      <t>, v podaljšani cementni malti, kompletno s predhodnim cementnim obrizgom, naprava malte, prenosi ter vsa pomožna dela na objektu, obračun po m2;</t>
    </r>
  </si>
  <si>
    <r>
      <t>Dobava in vgrajevanje pustega betona pod točkovne temelje</t>
    </r>
    <r>
      <rPr>
        <sz val="9"/>
        <rFont val="Arial"/>
        <family val="2"/>
        <charset val="238"/>
      </rPr>
      <t>, beton C25/30, XC2, debeline do 10 cm, površina gladko zaribana, obračun po m3;</t>
    </r>
  </si>
  <si>
    <r>
      <rPr>
        <b/>
        <sz val="9"/>
        <rFont val="Arial"/>
        <family val="2"/>
        <charset val="238"/>
      </rPr>
      <t xml:space="preserve">Zidane predelnih sten s siporeks zidnimi bloki </t>
    </r>
    <r>
      <rPr>
        <sz val="9"/>
        <rFont val="Arial"/>
        <family val="2"/>
        <charset val="238"/>
      </rPr>
      <t>debeline 15 cm, zidanje s tankoslojno lepilno malto, komplet z montažnimi prekladami ter sidranje v AB elemente z elastičnimi sidri po vertikalnem in horizontalnem stiku. Prvo vrsto polagati v podaljšano malto 1:2:8, prenosi in vsa pomožna dela, obračun po m2;</t>
    </r>
  </si>
  <si>
    <r>
      <t>Izdelava tankoslojnega ometa</t>
    </r>
    <r>
      <rPr>
        <sz val="9"/>
        <rFont val="Arial"/>
        <family val="2"/>
        <charset val="238"/>
      </rPr>
      <t xml:space="preserve"> siporeks sten v sestavi: prvi sloj lepilne malte, armirna pvc mrežica in drugi sloj lepilne malte, komplet s pripravo podlage, dobavo materiala, prenosi, transport, vsa pomožna dela ter ves drobni pritrdilni material in vse potrebne robne letvice, obračun po m2;</t>
    </r>
  </si>
  <si>
    <r>
      <t>Dobava in montaža predelnih ognjeodpornih EI 60 gips kartonskih sten, deb. 15 cm</t>
    </r>
    <r>
      <rPr>
        <sz val="9"/>
        <rFont val="Arial"/>
        <family val="2"/>
        <charset val="238"/>
      </rPr>
      <t xml:space="preserve">, sestavljene iz: 
- ognjeodporne gips kartonske plošče deb. 2 x1,25 cm, </t>
    </r>
    <r>
      <rPr>
        <sz val="9"/>
        <rFont val="Arial"/>
        <family val="2"/>
      </rPr>
      <t>vključno z bandažiranjem 
- nosilna konstrukcija - tankostenski pocinkani profili,  vmes mineralna volna, d= 10 cm, (kot npr. mineralna volna TP ali enkovredno) 
- ognjeodporne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</si>
  <si>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Dobava in montaža predelnih gips kartonskih sten, deb. 20 cm</t>
    </r>
    <r>
      <rPr>
        <sz val="9"/>
        <rFont val="Arial"/>
        <family val="2"/>
      </rPr>
      <t>, sestavljene iz:
- gips kartonske plošče deb. 2 x1,25 cm, vključno z bandažiranjem,
- dvojna nosilna konstrukcija - tankostenski pocinkani profili skupne širine 15cm, vmes mineralna volna, d=2x7,5 cm, (mineralna volna s specifično težo min. 50 kg/m3),
- gips kartonske plošče deb. 2 x1,25 cm, vključno z bandažiranjem
V ceni zajeti dobavo in montažo, ves potrebni material in delo ter vse dodatne ojačitve za pritrjevanje opreme, obračun po m2;</t>
    </r>
  </si>
  <si>
    <r>
      <t xml:space="preserve">Dobava in montaža predelnih gips kartonskih sten, </t>
    </r>
    <r>
      <rPr>
        <b/>
        <sz val="9"/>
        <rFont val="Arial"/>
        <family val="2"/>
        <charset val="238"/>
      </rPr>
      <t>deb. 15 cm</t>
    </r>
    <r>
      <rPr>
        <sz val="9"/>
        <rFont val="Arial"/>
        <family val="2"/>
      </rPr>
      <t>, sestavljene iz:
- gips kartonske plošče deb. 2 x1,25 cm, vključno z bandažiranjem 
- nosilna konstrukcija - tankostenski pocinkani profili,  vmes mineralna volna, d=10 cm, (mineralna volna TP) 
- gips kartonske plošče deb. 2 x1,25 cm, vključno z bandažiranjem
V ceni zajeti dobavo in montažo, ves potrebni material in delo ter vse dodatne ojačitve za pritrjevanje opreme, obračun po m2;</t>
    </r>
  </si>
  <si>
    <r>
      <t>Dobava in montaža inštalacijske gips kartonske stene, deb. 30 cm</t>
    </r>
    <r>
      <rPr>
        <sz val="9"/>
        <rFont val="Arial"/>
        <family val="2"/>
      </rPr>
      <t>, sestavljene iz:
- gips kartonske plošče deb. 2 x1,25 cm, vključno z bandažiranjem 
- nosilna konstrukcija - tankostenski pocinkani profili,  vmes mineralna volna 7,5 cm, (mineralna volna TP),
- zračni prostor,
- nosilna konstrukcija - tankostenski pocinkani profili,  vmes mineralna volna 7,5 cm, (mineralna volna TP),
- gips kartonske plošče deb. 2 x1,25 cm, vključno z bandažiranjem
V ceni zajeti dobavo in montažo, ves potrebni material in delo ter vse dodatne ojačitve za pritrjevanje opreme, obračun po m2;</t>
    </r>
  </si>
  <si>
    <r>
      <t>Dobava in montaža inštalacijske gips kartonske stene, deb. 35 cm</t>
    </r>
    <r>
      <rPr>
        <sz val="9"/>
        <rFont val="Arial"/>
        <family val="2"/>
      </rPr>
      <t>, sestavljene iz:
- gips kartonske plošče deb. 2 x1,25 cm, vključno z bandažiranjem 
- nosilna konstrukcija - tankostenski pocinkani profili,  vmes mineralna volna 7,5 cm, (mineralna volna TP),
- zračni prostor,
- nosilna konstrukcija - tankostenski pocinkani profili,  vmes mineralna volna 7,5 cm, (mineralna volna TP),
- gips kartonske plošče deb. 2 x1,25 cm, vključno z bandažiranjem
V ceni zajeti dobavo in montažo, ves potrebni material in delo ter vse dodatne ojačitve za pritrjevanje opreme, obračun po m2;</t>
    </r>
  </si>
  <si>
    <r>
      <t>Dobava in vgrajevanje kasete za drsna vrata za montažne stene</t>
    </r>
    <r>
      <rPr>
        <sz val="9"/>
        <rFont val="Arial"/>
        <family val="2"/>
        <charset val="238"/>
      </rPr>
      <t>, komplet z ojačitvenim kovinskim podbojem</t>
    </r>
    <r>
      <rPr>
        <sz val="9"/>
        <rFont val="Arial"/>
        <family val="2"/>
      </rPr>
      <t>, dimenzij 95 x 220/20 cm in z vsem pritrdilnim materialom, obračun po komadu;</t>
    </r>
  </si>
  <si>
    <r>
      <t>Dobava in vgrajevanje kasete za drsna vrata za betonske stene</t>
    </r>
    <r>
      <rPr>
        <sz val="9"/>
        <rFont val="Arial"/>
        <family val="2"/>
        <charset val="238"/>
      </rPr>
      <t>, komplet z ojačitvenim kovinskim podbojem</t>
    </r>
    <r>
      <rPr>
        <sz val="9"/>
        <rFont val="Arial"/>
        <family val="2"/>
      </rPr>
      <t>, dimenzij 110 x 220/25 cm in z vsem pritrdilnim materialom, obračun po komadu;</t>
    </r>
  </si>
  <si>
    <r>
      <t xml:space="preserve">Doplačilo za ojačitve v knauf stenah za vratne odprtine </t>
    </r>
    <r>
      <rPr>
        <sz val="9"/>
        <rFont val="Arial"/>
        <family val="2"/>
        <charset val="238"/>
      </rPr>
      <t>do 3,5 m2;</t>
    </r>
  </si>
  <si>
    <r>
      <t>Doplačilo za vodoodporne mavčne plošče</t>
    </r>
    <r>
      <rPr>
        <sz val="9"/>
        <rFont val="Arial CE"/>
        <family val="2"/>
        <charset val="238"/>
      </rPr>
      <t xml:space="preserve"> v mokrih prostorih (upoštevana 1x površina sten in oblog za dvoslojno vodoodbojno oblogo), obračun po m2;</t>
    </r>
  </si>
  <si>
    <r>
      <t>Dobava in polaganje trde toplotne izolacije</t>
    </r>
    <r>
      <rPr>
        <sz val="9"/>
        <rFont val="Arial"/>
        <family val="2"/>
      </rPr>
      <t xml:space="preserve"> na talne površine, kot npr. EPS deb. 5 cm ali enakovredno in 1x PE folija, obračun po m2;</t>
    </r>
  </si>
  <si>
    <r>
      <t>Dobava in polaganje trde toplotne izolacije</t>
    </r>
    <r>
      <rPr>
        <sz val="9"/>
        <rFont val="Arial"/>
        <family val="2"/>
      </rPr>
      <t xml:space="preserve"> na talne površine, kot npr. XPS deb. 15 cm ali enakovredno in 1x PE folija, obračun po m2;</t>
    </r>
  </si>
  <si>
    <r>
      <t>Izvedba cem. estriha</t>
    </r>
    <r>
      <rPr>
        <sz val="9"/>
        <rFont val="Arial"/>
        <family val="2"/>
      </rPr>
      <t xml:space="preserve"> debeline 8 do 9,5 cm v vseh potrebnih naklonih, zaribane površine, estrih armiran s pvc oz. jeklenimi vlakni, predhodno čiščenje podlage, prenosi in vsa pomožna dela ter robnim dilatacijskim trakom;</t>
    </r>
  </si>
  <si>
    <r>
      <t>Montaža in demontaža lahkih kovinskih odrov</t>
    </r>
    <r>
      <rPr>
        <sz val="9"/>
        <rFont val="Arial CE"/>
        <family val="2"/>
        <charset val="238"/>
      </rPr>
      <t xml:space="preserve"> za izvajanje vseh del (višina prostorov od 4,0 m), obračun po m2, enkratna površina prostorov. V ceni je zajeti tudi premikanje odrov, sidranje in najemnino. </t>
    </r>
  </si>
  <si>
    <r>
      <t>Najem dvižnih košar</t>
    </r>
    <r>
      <rPr>
        <sz val="9"/>
        <rFont val="Arial"/>
        <family val="2"/>
        <charset val="238"/>
      </rPr>
      <t xml:space="preserve"> (2x dvižna košara) za montažo montažne hale in fasadnih panelov, v ceni zajeti vse stroške premikov, postavitve, stroške najema, vse komplet;</t>
    </r>
  </si>
  <si>
    <r>
      <t>Izdelava, dobava in montaža kovinskih lestev za dostop na streho</t>
    </r>
    <r>
      <rPr>
        <sz val="9"/>
        <rFont val="Arial"/>
        <family val="2"/>
      </rPr>
      <t>, dimenzija in oblika po detajlu, nastopni klini fi 28 mm v razmaku 30 cm, hrbtno varovalo 100/4 mm v razmaku 80 cm; 5 vertikal 4/30 mm; držalo fi 42,4 mm/3,2 mm; lestev finalno obdelana z vročim cinkanjem, komplet z vsem pritrdilnim materialom, vse komplet, obračun po komadu;</t>
    </r>
  </si>
  <si>
    <t>višine cca 8,5 m</t>
  </si>
  <si>
    <t>višine cca 2,5 m</t>
  </si>
  <si>
    <r>
      <t>Dobava in montaža poglobljenega otiralnega predpražnika</t>
    </r>
    <r>
      <rPr>
        <sz val="9"/>
        <rFont val="Arial"/>
        <family val="2"/>
      </rPr>
      <t xml:space="preserve"> z gumi in alu polnilom (kot npr. EMCO DIPLOMAT oz po izboru projektanta), velikosti 215 x 150 cm, okvir izdelan iz Rf kotnika 25x25x2 s sidri za vzidavo, obračun po komadu;</t>
    </r>
  </si>
  <si>
    <r>
      <t>Izdelava, dobava in montaža kovinskih lestev v objektu za dostop na streho</t>
    </r>
    <r>
      <rPr>
        <sz val="9"/>
        <rFont val="Arial"/>
        <family val="2"/>
      </rPr>
      <t>, dimenzija in oblika po detajlu, višine 270 cm, nastopni klini fi 28 mm v razmaku 30 cm, držalo fi 42,4 mm/3,2 mm; lestev finalno obdelana z vročim cinkanjem in barvanjem v barvo po izboru projektanta, komplet z vsem pritrdilnim materialom, vse komplet, obračun po komadu;</t>
    </r>
  </si>
  <si>
    <t xml:space="preserve">* </t>
  </si>
  <si>
    <t>kovinska konstrukcija zunanjega stopnišča</t>
  </si>
  <si>
    <t>podkonstrukcija premične 7 delne predelne stene</t>
  </si>
  <si>
    <t>kovinska konstrukcija notranjih stopnic v servisno jamo</t>
  </si>
  <si>
    <r>
      <t>Izdelava, dobava in montaža varovalnega stopniščnega držala v objektu</t>
    </r>
    <r>
      <rPr>
        <sz val="9"/>
        <rFont val="Arial"/>
        <family val="2"/>
        <charset val="238"/>
      </rPr>
      <t>, držalo vročecinkano in prašno barvano z barvo po izbiri projektanta, vse po detajlu, pritrjeno v nosilno konstrukcijo s kovinskimi držali, z drobnim materialom in s potrebnim pritrdilnim materialom za pritrjevanje v nosilno konstrukcijo, obračun po m1;</t>
    </r>
  </si>
  <si>
    <r>
      <t>Izdelava, dobava in montaža tipskih vročecinkanih nastopnih ploskev</t>
    </r>
    <r>
      <rPr>
        <sz val="9"/>
        <rFont val="Arial"/>
        <family val="2"/>
        <charset val="238"/>
      </rPr>
      <t xml:space="preserve"> na notranjih stopnicah v servisno jamo kot npr. Benkotehna ali enakovredno, (mere mrežnega očesa 31 x 11mm, nosilni element 35 x 2mm) dim. 25 x 100 cm, komplet z vsem potrebnim pritrdilnim materialom (Barve oz. materiali po izbiri projektanta in potrditvi investitorja), obračun po komadu;</t>
    </r>
  </si>
  <si>
    <r>
      <t>Izdelava, dobava in montaža Rf (inoks) droga za spust</t>
    </r>
    <r>
      <rPr>
        <sz val="9"/>
        <rFont val="Arial"/>
        <family val="2"/>
        <charset val="238"/>
      </rPr>
      <t>, vse po načrtu, višine cca 7,60 m, pritrjeno v nosilno konstrukcijo, z drobnim materialom in s potrebnim pritrdilnim materialom za pritrjevanje v nosilno konstrukcijo, obračun komplet;</t>
    </r>
  </si>
  <si>
    <r>
      <t>Izdelava in montaža kape prezračevalnega jaška dvigala</t>
    </r>
    <r>
      <rPr>
        <sz val="9"/>
        <rFont val="Arial"/>
        <family val="2"/>
        <charset val="238"/>
      </rPr>
      <t xml:space="preserve"> (dim. konstrukcije 45 x 45 cm, viš. 50 cm nad zaključeno streho in dim. kape 66 x 66 cm, viš. 25 cm) iz pocinkane in barvane pločevine oz. po izboru projektanta, deb. 0,6 mm, pritrjeno v nosilno konstrukcijo, komplet s vsem pritrdilnim in spojnim materialom, vodonepropustno izvedbo in podkonstrukcijo in mrežico proti mrčesu, vse komplet;</t>
    </r>
  </si>
  <si>
    <r>
      <t>Dobava in montaža osebnega dvigala,</t>
    </r>
    <r>
      <rPr>
        <sz val="9"/>
        <rFont val="Arial"/>
        <family val="2"/>
      </rPr>
      <t xml:space="preserve"> (kot npr. Schindler 3300 ali enakovredno), obračun komplet;</t>
    </r>
  </si>
  <si>
    <t>Dvigalo je projektirano z nosilnostjo 675 kg ali 9 oseb, hitrost 1,0 m/s kot npr. Schindler 3300 ali enakovredno z enakimi karakteristikami, v skladu  s standardoma EN 81-20 in EN 81-50. Dvigalo ni primerno za uporabo v primeru požara.</t>
  </si>
  <si>
    <t>Obdelave</t>
  </si>
  <si>
    <t>KABINA:</t>
  </si>
  <si>
    <t>Oblikovanje 'square' - z vogali brez zaokrožnic, s točkovno osvetlitvijo, z ravnim ročajem:</t>
  </si>
  <si>
    <t>kabinske stranice iz brušene nerjaveče pločevine Lugano Matt Finish, talna letev Aluminium Anodized</t>
  </si>
  <si>
    <t>strop iz rahlo odsevne nerjaveče pločevine Lugano Matt Finish</t>
  </si>
  <si>
    <t>raven ročaj iz nerjaveče brušene cevi na zadnji steni</t>
  </si>
  <si>
    <t>tla iz sivega umetnega granita</t>
  </si>
  <si>
    <t>talne kotne letvice iz anodiziranega aluminija</t>
  </si>
  <si>
    <t>LED razsvetljava v kabini, tip svetilk SPOT</t>
  </si>
  <si>
    <t>dimenzije: širina 1200 mm, dolžina 1400 mm, višina 2150 mm</t>
  </si>
  <si>
    <t>štev. vhodov: 1 - neprehodna kabina</t>
  </si>
  <si>
    <t xml:space="preserve">zaščita vhoda: - svetlobna zavesa </t>
  </si>
  <si>
    <t>VRATA KABINE: avtomatska, enostranska T2, iz brušene nerjaveče pločevine, frekvenčno reguliran pogon, širina 900 mm, višina 2100 mm</t>
  </si>
  <si>
    <t>JAŠKOVNA VRATA: Avtomatska, enostranska T2, iz brušene nerjaveče pločevine, širina 800 mm, višina 2000 mm, požarna odpornost  E120</t>
  </si>
  <si>
    <t xml:space="preserve">JAŠEK DVIGALA: širina 1700 mm, globina  1950 mm </t>
  </si>
  <si>
    <r>
      <t xml:space="preserve">Dobava in montaža varovalnih jeklenic na strehi za vzdrževalna dela </t>
    </r>
    <r>
      <rPr>
        <sz val="9"/>
        <rFont val="Arial"/>
        <family val="2"/>
        <charset val="238"/>
      </rPr>
      <t>kot npr. sistem ABS ali enakovredno, fiksna jeklena sidrna točka v skladu z DIN EN 795:2012 kot npr. ABS Lock-III-H-SEITL-300-SR ali enakovredno, jeklenica kot npr. ABS-SY-SEIL-1000A ali enakovredno, izvedba v kompletu z vsem potrebnim pritrdilnim materilom ter pritrdili v nosilno konstrukcijo, vse po detajlu proizvajalca varovalnega sistema, obračun po tekočem metru;</t>
    </r>
  </si>
  <si>
    <r>
      <t>Dobava in montaža spuščenega stropa in kaskad pri stopnišču</t>
    </r>
    <r>
      <rPr>
        <sz val="9"/>
        <rFont val="Arial"/>
        <family val="2"/>
      </rPr>
      <t xml:space="preserve"> iz mavčnokartonskih plošč deb. 1,25 cm (kot npr. Knauf plošče ali enakovredno), vključno z nosilno in pritrdilno podkonstrukcijo, s potrebnimi izrezi v stropu in z zaključki ob zidu, vsemi potrebnimi zaključnimi profili in letvicami, vsemi vertikalnimi in poševnimi deli ter kaskadami, komplet z vsemi zaključki, s pritrdilnim materialom, z bandažiranjem, s prenosi in z vsemi pomožnimi deli, v ceni zajeti vse dodatne ojačitve za pritrjevanje opreme, obračun po m2;</t>
    </r>
  </si>
  <si>
    <r>
      <t>Obdelava odprtin strešnih oken</t>
    </r>
    <r>
      <rPr>
        <sz val="9"/>
        <rFont val="Arial"/>
        <family val="2"/>
        <charset val="238"/>
      </rPr>
      <t xml:space="preserve"> dim. 120</t>
    </r>
    <r>
      <rPr>
        <sz val="9"/>
        <rFont val="Arial"/>
        <family val="2"/>
      </rPr>
      <t xml:space="preserve"> x 120 cm in 90 x 120 cm, višina niše cca 1,0 m, z vodoodpornimi gips ploščami 1 x 1,25 cm, komplet z vso potrebno nosilno podkonstrukcijo in z vsem veznim in pritrdilnim materialo, z bandažiranjem in zagladitvijo stikov, obračun po m2;</t>
    </r>
  </si>
  <si>
    <r>
      <t xml:space="preserve">Dobava in polaganje sifonskega talnega korita </t>
    </r>
    <r>
      <rPr>
        <sz val="9"/>
        <rFont val="Arial"/>
        <family val="2"/>
        <charset val="238"/>
      </rPr>
      <t xml:space="preserve">z vertikalnim iztokom dim. 30x203x6 cm kot npr. ACO box kanaleta157 ali enakovredno z mrežasto Rf rešetko, vgradnja v tlak, komplet z vsemi spojnimi in </t>
    </r>
    <r>
      <rPr>
        <sz val="9"/>
        <rFont val="Arial"/>
        <family val="2"/>
      </rPr>
      <t>zaključnimi elementi, vse komplet, obračun po komadu;</t>
    </r>
  </si>
  <si>
    <r>
      <t xml:space="preserve">Dobava in polaganje sifonskega talnega korita </t>
    </r>
    <r>
      <rPr>
        <sz val="9"/>
        <rFont val="Arial"/>
        <family val="2"/>
        <charset val="238"/>
      </rPr>
      <t xml:space="preserve">z vertikalnim iztokom dim. 30x153x6 cm kot npr. ACO box kanaleta157 ali enakovredno z mrežasto Rf rešetko, vgradnja v tlak, komplet z vsemi spojnimi in </t>
    </r>
    <r>
      <rPr>
        <sz val="9"/>
        <rFont val="Arial"/>
        <family val="2"/>
      </rPr>
      <t>zaključnimi elementi, vse komplet, obračun po komadu;</t>
    </r>
  </si>
  <si>
    <r>
      <t xml:space="preserve">Dobava in polaganje talnega požiralnika </t>
    </r>
    <r>
      <rPr>
        <sz val="9"/>
        <rFont val="Arial"/>
        <family val="2"/>
        <charset val="238"/>
      </rPr>
      <t xml:space="preserve">z vertikalnim iztokom dim. 30x30 cm kot npr. ACO talni požiralnik 218 ali enakovredno z mrežasto Rf rešetko, vgradnja v tlak, komplet z vsemi spojnimi in </t>
    </r>
    <r>
      <rPr>
        <sz val="9"/>
        <rFont val="Arial"/>
        <family val="2"/>
      </rPr>
      <t>zaključnimi elementi, vse komplet, obračun po komadu;</t>
    </r>
  </si>
  <si>
    <r>
      <t xml:space="preserve">Dobava in polaganje linijske kanalete </t>
    </r>
    <r>
      <rPr>
        <sz val="9"/>
        <rFont val="Arial"/>
        <family val="2"/>
        <charset val="238"/>
      </rPr>
      <t>kot npr. ACO V100 ali enakovredno na podložno plast i</t>
    </r>
    <r>
      <rPr>
        <sz val="9"/>
        <rFont val="Arial"/>
        <family val="2"/>
      </rPr>
      <t>z betona, komplet z LTŽ rešetko z nosilnostjo 400 KN ter z vsemi spojnimi in zaključnimi elementi, vse komplet, obračun po m1;</t>
    </r>
  </si>
  <si>
    <r>
      <rPr>
        <b/>
        <sz val="9"/>
        <rFont val="Arial CE"/>
        <charset val="238"/>
      </rPr>
      <t>Zaključek strehe na vertikalnih delih - obdelava atik garaž in poslovnega dela:</t>
    </r>
    <r>
      <rPr>
        <sz val="9"/>
        <rFont val="Arial CE"/>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Vse pritrditve se morajo izvesti v skladu z navodili proizvajalca z originalnimi spojnimi elementi, pri tem je potrebno upoštevati izpostavljenost lokacije močnejšim vetrovom.</t>
    </r>
  </si>
  <si>
    <r>
      <t xml:space="preserve">Kompletna dobava in izvedba ravne strehe garaž v sestavi:
</t>
    </r>
    <r>
      <rPr>
        <sz val="9"/>
        <rFont val="Arial CE"/>
        <charset val="238"/>
      </rPr>
      <t>- prodec granulacije 8 mm v debelini 5 cm,</t>
    </r>
    <r>
      <rPr>
        <sz val="9"/>
        <rFont val="Arial CE"/>
        <family val="2"/>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 toplotna izoalcija XPS 500 deb. 25 cm,
- parna zapora.</t>
    </r>
  </si>
  <si>
    <r>
      <t xml:space="preserve">Kompletna dobava in izvedba ravne strehe poslovnega deia v sestavi:
</t>
    </r>
    <r>
      <rPr>
        <sz val="9"/>
        <rFont val="Arial CE"/>
        <charset val="238"/>
      </rPr>
      <t>- prodec granulacije 8 mm v debelini 5 cm,</t>
    </r>
    <r>
      <rPr>
        <sz val="9"/>
        <rFont val="Arial CE"/>
        <family val="2"/>
        <charset val="238"/>
      </rPr>
      <t xml:space="preserve">
- strešna folija iz umetnih snovi (z ognjeodpornostjo B roof T1), mehansko pritrjena (kot npr. Sika Sarnafil TS 77 ali enakovredno), trakovi so medsebojno varjeni, vključno z vogalnimi elementi, obdelavo odtokov in prebojev ter vsemi vertikalnimi zaključki na atike, komplet s tipskimi zaključnimi letvicami,
- naklonska izoalcija XPS deb. od 0 do 30 cm,
- toplotna izoalcija XPS 500 deb. 25 cm,
- parna zapora.</t>
    </r>
  </si>
  <si>
    <r>
      <t>Dobava in montaža PVC vtočnikov na ravni strehi skozi atiko,</t>
    </r>
    <r>
      <rPr>
        <sz val="9"/>
        <rFont val="Arial CE"/>
        <charset val="238"/>
      </rPr>
      <t xml:space="preserve"> vtočnik fi 150 mm z zaščitno rešetko, komplet sidrano v nosilno konstrukcijo, z vsem pritrdilnim in spojnim materialom, vodonepropustno izvedbo, komplet z vsem potrebnim materialom in delom, obračun po komadu;</t>
    </r>
  </si>
  <si>
    <r>
      <t>Dobava in montaža PVC vtočnikov na ravni strehi skozi strešni vstroj,</t>
    </r>
    <r>
      <rPr>
        <sz val="9"/>
        <rFont val="Arial CE"/>
        <charset val="238"/>
      </rPr>
      <t xml:space="preserve"> vtočnik fi 150 mm z zaščitno rešetko, komplet sidrano v nosilno konstrukcijo, z vsem pritrdilnim in spojnim materialom, vodonepropustno izvedbo, komplet z vsem potrebnim materialom in delom, obračun po komadu;</t>
    </r>
  </si>
  <si>
    <r>
      <t>Dobava in montaža obrobe atike</t>
    </r>
    <r>
      <rPr>
        <sz val="9"/>
        <rFont val="Arial"/>
        <family val="2"/>
      </rPr>
      <t xml:space="preserve"> iz pocinkane in barvane pločevine razvite širine do 70 cm in debeline 0,6 mm, pritrjeno v nosilno konstrukcijo, komplet s vsem pritrdilnim in spojnim materialom, vodonepropustno izvedbo in podkonstrukcijo, vse komplet;</t>
    </r>
  </si>
  <si>
    <r>
      <t>Dobava in montaža obrobe atike</t>
    </r>
    <r>
      <rPr>
        <sz val="9"/>
        <rFont val="Arial"/>
        <family val="2"/>
      </rPr>
      <t xml:space="preserve"> iz pocinkane in barvane pločevine razvite širine do 110 cm in debeline 0,6 mm, pritrjeno v nosilno konstrukcijo, komplet s vsem pritrdilnim in spojnim materialom, vodonepropustno izvedbo in podkonstrukcijo, vse komplet;</t>
    </r>
  </si>
  <si>
    <r>
      <t>Dobava in montaža PVC odtočnih cevi</t>
    </r>
    <r>
      <rPr>
        <sz val="9"/>
        <rFont val="Arial CE"/>
        <charset val="238"/>
      </rPr>
      <t xml:space="preserve"> fi 150 cm (v fasadi), komplet s koleni, pritrjevanjem cevi v nosilno konstrukcijo, ves pritrdilni in spojni material, vodonepropustno izvedbo in podkonstrukcijo, vse komplet po detajlu, obračun po tekočem metru;</t>
    </r>
  </si>
  <si>
    <r>
      <t>Dobava in montaža odtočnih cevi</t>
    </r>
    <r>
      <rPr>
        <sz val="9"/>
        <rFont val="Arial CE"/>
        <family val="2"/>
        <charset val="238"/>
      </rPr>
      <t xml:space="preserve"> iz pocinkane in barvane pločevine oz. po izboru projektanta,</t>
    </r>
    <r>
      <rPr>
        <sz val="9"/>
        <rFont val="Arial CE"/>
        <charset val="238"/>
      </rPr>
      <t xml:space="preserve"> fi 150 cm in debeline 0,6 mm, kompletno z zaščitno rešetko, koleni, pritrjevanjem cevi v nosilno konstrukcijo, ves pritrdilni in spojni material, vodonepropustno izvedbo in podkonstrukcijo, vse komplet po detajlu, obračun po tekočem metru;</t>
    </r>
  </si>
  <si>
    <r>
      <t>Dobava in montaža LTŽ odtočnih cevi</t>
    </r>
    <r>
      <rPr>
        <sz val="9"/>
        <rFont val="Arial CE"/>
        <charset val="238"/>
      </rPr>
      <t xml:space="preserve"> (v garažah) fi 150 cm, kompletno z zaščitno rešetko, koleni, pritrjevanjem cevi v nosilno konstrukcijo, ves pritrdilni in spojni material, vodonepropustno izvedbo in podkonstrukcijo, vse komplet po detajlu, obračun po tekočem metru;</t>
    </r>
  </si>
  <si>
    <r>
      <t>Dobava ter komplet obdelava notranjih strani atik poslovnega dela</t>
    </r>
    <r>
      <rPr>
        <sz val="9"/>
        <rFont val="Arial"/>
        <family val="2"/>
        <charset val="238"/>
      </rPr>
      <t xml:space="preserve"> s toplotnoizolativnimi ploščami xps deb. 10 cm lepljene in sidrane na zunanjo površino zidu. Površ</t>
    </r>
    <r>
      <rPr>
        <sz val="9"/>
        <rFont val="Arial"/>
        <family val="2"/>
      </rPr>
      <t>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</si>
  <si>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t>Dobava ter komplet izdelava cokla fasade poslovnega dela in pas nad streho garaž proti poslovnemu delu</t>
    </r>
    <r>
      <rPr>
        <sz val="9"/>
        <rFont val="Arial"/>
        <family val="2"/>
        <charset val="238"/>
      </rPr>
      <t xml:space="preserve"> s toplotnoizolativnimi ploščami xps deb. 20 cm lepljene in sidrane na zunanjo površino zidu. Površ</t>
    </r>
    <r>
      <rPr>
        <sz val="9"/>
        <rFont val="Arial"/>
        <family val="2"/>
      </rPr>
      <t>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</si>
  <si>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t>Dobava ter komplet izdelava toplotnoizolativne fasade poslovnega dela</t>
    </r>
    <r>
      <rPr>
        <sz val="9"/>
        <rFont val="Arial"/>
        <family val="2"/>
        <charset val="238"/>
      </rPr>
      <t>, kamena volna v lamelah deb. 20 cm, lepljene in sidrane na površino zidu in stropa, površina prilepljenih in sidranih plošč se zaščiti z armiranim tankoslojnim ometom v sestavi: lepilo-prvi sloj, armirna pvc mrežica in lepilo-drugi sloj, komplet s pripravo podlage, dobavo materiala, obdelavo špalet, prenosi, transport, vsa pomožna dela ter ves drobni pritrdilni material in vse potrebne letvice, obračun po m2;</t>
    </r>
  </si>
  <si>
    <r>
      <rPr>
        <b/>
        <sz val="9"/>
        <rFont val="Arial"/>
        <family val="2"/>
        <charset val="238"/>
      </rPr>
      <t>Izdelava, dobava in montaža ALU podkonstrukcije fasade</t>
    </r>
    <r>
      <rPr>
        <sz val="9"/>
        <rFont val="Arial"/>
        <family val="2"/>
        <charset val="238"/>
      </rPr>
      <t>, pritrjena v nosilno konstrukcijo, sestavljena iz konzol s termostopom ter vetrikalnih ALU letev (kot npr. Gasser Avanti ali enakovredno). Odmik vertikalnih profilov od nosilne podlage po načrtu. Upoštevajo se T vertikalni profili širine 130 mm in L vertikalni profili širine 50 mm. V ceni zajeti vse potrebne dodatne podkonstrukcije in ojačitve za montažo zunanjih luči, kamer in zunanjih klima enot na fasado. Pri montaži ALU podkonstrukcije je potrebno zagotoviti fiksna in drsna mesta pritrditve profilov. Proizvajalec podkonstrukcije izdela njen statični izračun. Med podkonstrukcijo se montira toplotna izolacija iz mineralne kamene volne deb. 20 cm - v ceni zajeti pas cokla v višini 90 cm iz XPS deb. 20 cm, čez toplotno izolacijo fasade pritrjena vetrna zapora. V ceni zajeti tudi podporno konstr. mineralne volne iz jekl. plošče 170/10 mm, L profil 150/10/10 mm, l=100 mm, sidrna plošča 280/280/10 mm 4x M10, vsa jekl. konstrukcija je zaščitena z temeljnim in finalnim premazom (črn) - po načrtu. V količini so odbite površine oken in vrat, komplet z vsem potrebnim pritrdilnim materialom, prenosi in vsa pomožna dela, obračun po m2;</t>
    </r>
  </si>
  <si>
    <r>
      <rPr>
        <b/>
        <sz val="9"/>
        <rFont val="Arial"/>
        <family val="2"/>
        <charset val="238"/>
      </rPr>
      <t>Izdelava, dobava in montaža kovinske varovalne stopniščne ograje evakuacijskih stopnic</t>
    </r>
    <r>
      <rPr>
        <sz val="9"/>
        <rFont val="Arial"/>
        <family val="2"/>
        <charset val="238"/>
      </rPr>
      <t>, kovinska konstrukcija vročecinkana in barvana v barvi po izboru projektanta, polnila ograje iz perforirane pločevine po izboru projektanta z zavitimi robovi za pritrjevanje na okvir ograje, polnila vročecinkana in prašno barvana v RAL barvi po izboru projektanta (perforirana pločevina enaka fasadi), vse komplet po detajlu, z drobnim materialom in s potrebnim pritrdilnim materialom za pritrjevanje v nosilno konstrukcijo (Barve oz. materiali po izbiri projektanta), obračun po m2;</t>
    </r>
  </si>
  <si>
    <r>
      <rPr>
        <b/>
        <sz val="9"/>
        <rFont val="Arial"/>
        <family val="2"/>
        <charset val="238"/>
      </rPr>
      <t>Izdelava, dobava in montaža kovinske obloge fasade in stropa fasade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</si>
  <si>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rPr>
        <b/>
        <sz val="9"/>
        <rFont val="Arial"/>
        <family val="2"/>
        <charset val="238"/>
      </rPr>
      <t>Izdelava, dobava in montaža kovinske obloge pod zunanjim evakuacijskim stopniščem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</si>
  <si>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t>Doplačilo za izdelavo kaskade v krivini</t>
    </r>
    <r>
      <rPr>
        <sz val="9"/>
        <rFont val="Arial CE"/>
        <family val="2"/>
        <charset val="238"/>
      </rPr>
      <t xml:space="preserve"> R=60 cm, višine do 50 cm, vse komplet, obračun po komadu;</t>
    </r>
  </si>
  <si>
    <r>
      <rPr>
        <b/>
        <sz val="9"/>
        <rFont val="Arial"/>
        <family val="2"/>
        <charset val="238"/>
      </rPr>
      <t>Nabava, dobava in polaganje stenskih ploščič,</t>
    </r>
    <r>
      <rPr>
        <sz val="9"/>
        <rFont val="Arial"/>
        <family val="2"/>
        <charset val="238"/>
      </rPr>
      <t xml:space="preserve"> deb. 9,5 mm: Plošče 1. kvalitete, velikosti hexagon ploščice cca 15x15 cm, bele barve oz po izboru projektanta. Keramika položena na predhodno, pripravljeno podlago v lepilo KERAFLEX. Fugiranje - fuge širine do 3mm iz polimerno modificirane hitro vezoče fugirne mase Ultracolor plus, barva po izboru projektanta, obračun po m2; Polaganje po shemi! </t>
    </r>
  </si>
  <si>
    <r>
      <rPr>
        <b/>
        <sz val="9"/>
        <rFont val="Arial"/>
        <family val="2"/>
        <charset val="238"/>
      </rPr>
      <t>Izdelava, dobava in montaža cementnih fasadnih plošč</t>
    </r>
    <r>
      <rPr>
        <sz val="9"/>
        <rFont val="Arial"/>
        <family val="2"/>
        <charset val="238"/>
      </rPr>
      <t xml:space="preserve"> Kot npr. cementne plošče Rieder FibreC Polarwhite FE ali Ivory FL ali enakovredno, debeline 13 mm, položene v skladu z rastrom fasade, plošče v barvi po izboru projektanta, raster in sestava fasade po načrtu. Na Alu podkonstrukcijo se pritrjujejo po detajlu proizvajalca, nevidno pritrjevanje. Na zgornjem in spodnjem robu fasade se upošteva prezračevalni sloj zraka. Na zgornjem in spodnjem robu fasade, pod okenskimi policami ter zgornjimi okenskimi špaletami se izvede reža za zajem oz. izpust zraka, ki se zaščiti z Alu perforiranim profilom 30x50 mm. Vertikalni Alu profili morajo biti prašno barvani - črni. V količini so odbite površine oken in vrat, komplet z vsem potrebnim materialom, prenosi in vsa pomožna dela, obračun po m2;</t>
    </r>
  </si>
  <si>
    <t>stolp</t>
  </si>
  <si>
    <r>
      <t xml:space="preserve">Izvedba tlaka na strehi stolpa v vseh potrebnih naklonih:  
</t>
    </r>
    <r>
      <rPr>
        <sz val="9"/>
        <rFont val="Arial"/>
        <family val="2"/>
        <charset val="238"/>
      </rPr>
      <t>Zalikan naklonski beton C16/20 v naklonu deb. 10,0-17,0cm, vključno z dilatacijskim pasom izolacije ob obodnih stenah, komplet z zagladitvijo v naklonu, obračun po m2; (tolerance ravnine betonov po DIN 18202)</t>
    </r>
  </si>
  <si>
    <r>
      <t>Dobava in montaža inoks pločevinastega pohodnega pokrova - lopute</t>
    </r>
    <r>
      <rPr>
        <sz val="9"/>
        <rFont val="Arial"/>
        <family val="2"/>
      </rPr>
      <t xml:space="preserve"> za dostop na streho stolpa dim. 80x80 cm, komplet z Rf okvirjem 25x25x2 s sidri za vzidavo in z vsem potrebnim materialom, obračun po komadu;</t>
    </r>
  </si>
  <si>
    <r>
      <t>Dobava in pokrivanje strehe stolpa z bitumensko kritino v sestavi:</t>
    </r>
    <r>
      <rPr>
        <sz val="9"/>
        <rFont val="Arial"/>
        <family val="2"/>
      </rPr>
      <t xml:space="preserve"> 1x hladni bitumenski premaz, 2x bitumenski varilni trakovi kot npr. Izotekt P4, 1x bitumenski varilni trakovi s kremenčevim posipom, komplet z zaključki na atike, vključena dobava materiala, transport ter vsa pomožna dela, obračun po m2; </t>
    </r>
  </si>
  <si>
    <r>
      <t>Dobava in montaža odtočnih cevi</t>
    </r>
    <r>
      <rPr>
        <sz val="9"/>
        <rFont val="Arial CE"/>
        <family val="2"/>
        <charset val="238"/>
      </rPr>
      <t xml:space="preserve"> (stolp) iz pocinkane in barvane pločevine oz. po izboru projektanta,</t>
    </r>
    <r>
      <rPr>
        <sz val="9"/>
        <rFont val="Arial CE"/>
        <charset val="238"/>
      </rPr>
      <t xml:space="preserve"> fi 110 cm in debeline 0,6 mm, kompletno z zaščitno rešetko, koleni, pritrjevanjem cevi v nosilno konstrukcijo, ves pritrdilni in spojni material, vodonepropustno izvedbo in podkonstrukcijo, vse komplet po detajlu, obračun po tekočem metru;</t>
    </r>
  </si>
  <si>
    <r>
      <t>Dobava in montaža žlebu ravne strehe</t>
    </r>
    <r>
      <rPr>
        <sz val="9"/>
        <rFont val="Arial"/>
        <family val="2"/>
        <charset val="238"/>
      </rPr>
      <t xml:space="preserve"> (stolp) iz pocinkane in barvane pločevine oz. po izboru projektanta, razvite širine 50 cm in debeline 0,6 mm, pritrjeno v nosilno konstrukcijo, komplet s vsem pritrdilnim in spojnim materialom, vodonepropustno izvedbo in podkonstrukcijo ter nerjavečo rešetko na žlebu, vse komplet po detajlu, obračun po tekočem metru;</t>
    </r>
  </si>
  <si>
    <r>
      <rPr>
        <b/>
        <sz val="9"/>
        <rFont val="Arial"/>
        <family val="2"/>
        <charset val="238"/>
      </rPr>
      <t>Izdelava, dobava in montaža kovinskih vročecinkanih L kotnikov</t>
    </r>
    <r>
      <rPr>
        <sz val="9"/>
        <rFont val="Arial"/>
        <family val="2"/>
        <charset val="238"/>
      </rPr>
      <t xml:space="preserve"> dim. 70/100/5 mm v rob AB plošče ob servisni jami, kotnik komplet s sidri za vgrajevanje, obračun po tekočem metru; (servisna jama)</t>
    </r>
  </si>
  <si>
    <r>
      <rPr>
        <b/>
        <sz val="9"/>
        <rFont val="Arial"/>
        <family val="2"/>
        <charset val="238"/>
      </rPr>
      <t>Izdelava, dobava in montaža kovinskih vročecinkanih L kotnikov</t>
    </r>
    <r>
      <rPr>
        <sz val="9"/>
        <rFont val="Arial"/>
        <family val="2"/>
        <charset val="238"/>
      </rPr>
      <t xml:space="preserve"> dim. 200/200/5 mm v robove AB konstrukcij, kotnik komplet s sidri za vgrajevanje, obračun po tekočem metru; (stolp)</t>
    </r>
  </si>
  <si>
    <r>
      <rPr>
        <b/>
        <sz val="9"/>
        <rFont val="Arial"/>
        <family val="2"/>
        <charset val="238"/>
      </rPr>
      <t>Izdelava, dobava in montaža kovinskih vročecinkanih L kotnikov</t>
    </r>
    <r>
      <rPr>
        <sz val="9"/>
        <rFont val="Arial"/>
        <family val="2"/>
        <charset val="238"/>
      </rPr>
      <t xml:space="preserve"> dim. 200/100/5 mm v robove AB konstrukcij, kotnik komplet s sidri za vgrajevanje, obračun po tekočem metru; (stolp)</t>
    </r>
  </si>
  <si>
    <r>
      <t>Izdelava, dobava in montaža kovinskih lestev v stolpu za dostop na streho</t>
    </r>
    <r>
      <rPr>
        <sz val="9"/>
        <rFont val="Arial"/>
        <family val="2"/>
      </rPr>
      <t>, dimenzija in oblika po detajlu, višine 270 cm, nastopni klini fi 28 mm v razmaku 30 cm, držalo fi 42,4 mm/3,2 mm; lestev finalno obdelana z vročim cinkanjem in barvanjem v barvo po izboru projektanta, komplet z vsem pritrdilnim materialom, vse komplet, obračun po komadu;</t>
    </r>
  </si>
  <si>
    <r>
      <t>Izdelava, dobava in montaža tipskih vročecinkanih pohodnih rešetk na stopniščnih podestih</t>
    </r>
    <r>
      <rPr>
        <sz val="9"/>
        <rFont val="Arial"/>
        <family val="2"/>
        <charset val="238"/>
      </rPr>
      <t>, mere mrežnega očesa 31 x 11mm, nosilni element 30 x 2mm), komplet z vročecinkanim okvirjem 50/30/5mm in vsem potrebnim pritrdilnim materialom, obračun po m2;</t>
    </r>
  </si>
  <si>
    <t>na zunanjih evakuacijskih stopnicah</t>
  </si>
  <si>
    <t>podesti v stolpu</t>
  </si>
  <si>
    <r>
      <t>Izdelava, dobava in montaža tipskih vročecinkanih nastopnih ploskev</t>
    </r>
    <r>
      <rPr>
        <sz val="9"/>
        <rFont val="Arial"/>
        <family val="2"/>
        <charset val="238"/>
      </rPr>
      <t xml:space="preserve"> kot npr. Benkotehna ali enakovredno, (mere mrežnega očesa 31 x 11mm, nosilni element 35 x 2mm) dim. 30 x 120 cm, komplet z vsem potrebnim pritrdilnim materialom (Barve oz. materiali po izbiri projektanta in potrditvi investitorja), obračun po komadu;</t>
    </r>
  </si>
  <si>
    <t>evakuacijsko stopnišče</t>
  </si>
  <si>
    <t>stopnišče v stolpu</t>
  </si>
  <si>
    <r>
      <t>Montaža in demontaža delovnega cevnega odra v dvigalnem jašku,</t>
    </r>
    <r>
      <rPr>
        <sz val="9"/>
        <rFont val="Arial"/>
        <family val="2"/>
      </rPr>
      <t xml:space="preserve"> obračun po m3;</t>
    </r>
  </si>
  <si>
    <r>
      <t>Izdelava fasadnih odrov višine nad 10 m</t>
    </r>
    <r>
      <rPr>
        <sz val="9"/>
        <rFont val="Arial"/>
        <family val="2"/>
      </rPr>
      <t>, naprava podstavka, montaža in demontaža ter vsa pomožna dela na gradbišču, zaščita odra z mrežico oz. tkanino, obračun po kvadratnem metru; (stolp)</t>
    </r>
  </si>
  <si>
    <r>
      <t>Izdelava fasadnih odrov višine do 10 m</t>
    </r>
    <r>
      <rPr>
        <sz val="9"/>
        <rFont val="Arial"/>
        <family val="2"/>
      </rPr>
      <t>, naprava podstavka, montaža in demontaža ter vsa pomožna dela na gradbišču, zaščita odra z mrežico oz. tkanino, obračun po kvadratnem metru; (objekt)</t>
    </r>
  </si>
  <si>
    <r>
      <t>Montaža in demontaža delovnega cevnega odra jašku stolpa,</t>
    </r>
    <r>
      <rPr>
        <sz val="9"/>
        <rFont val="Arial"/>
        <family val="2"/>
      </rPr>
      <t xml:space="preserve"> obračun po m3;</t>
    </r>
  </si>
  <si>
    <t>stolp (na vsakem podestu)</t>
  </si>
  <si>
    <r>
      <t xml:space="preserve">Opaž pete točkovnih temeljev, </t>
    </r>
    <r>
      <rPr>
        <sz val="9"/>
        <rFont val="Arial"/>
        <family val="2"/>
        <charset val="238"/>
      </rPr>
      <t>komplet s podpiranjem in vsemi potrebnimi deli, obračun po m2;</t>
    </r>
  </si>
  <si>
    <r>
      <t xml:space="preserve">Opaž temeljne plošče stolpa, </t>
    </r>
    <r>
      <rPr>
        <sz val="9"/>
        <rFont val="Arial"/>
        <family val="2"/>
        <charset val="238"/>
      </rPr>
      <t>komplet s podpiranjem in vsemi potrebnimi deli, obračun po m2;</t>
    </r>
  </si>
  <si>
    <r>
      <t>Opaž AB plošč - opaž za vidni beton plošč - VB3</t>
    </r>
    <r>
      <rPr>
        <sz val="9"/>
        <rFont val="Arial"/>
        <family val="2"/>
        <charset val="238"/>
      </rPr>
      <t>, komplet s podpiranjem do 4,0 m in vsemi potrebnimi deli, obračun po kvadratnem metru; (stolp)</t>
    </r>
  </si>
  <si>
    <r>
      <t>Dvostranski opaž</t>
    </r>
    <r>
      <rPr>
        <b/>
        <sz val="9"/>
        <rFont val="Arial"/>
        <family val="2"/>
        <charset val="238"/>
      </rPr>
      <t xml:space="preserve"> betonskih sten - opaž za vidni beton sten - VB3</t>
    </r>
    <r>
      <rPr>
        <sz val="9"/>
        <rFont val="Arial"/>
        <family val="2"/>
      </rPr>
      <t xml:space="preserve">, podpiranje do 4,0m, vsa potrebna dela, obračun po kvadratnem metru; (stolp) </t>
    </r>
  </si>
  <si>
    <r>
      <t>Opaž AB plošč na vrhu stolpa na višini cca 18,0m - opaž za vidni beton plošč - VB3</t>
    </r>
    <r>
      <rPr>
        <sz val="9"/>
        <rFont val="Arial"/>
        <family val="2"/>
        <charset val="238"/>
      </rPr>
      <t>, komplet s podpiranjem in vsemi potrebnimi deli, obračun po kvadratnem metru; (stolp)</t>
    </r>
  </si>
  <si>
    <r>
      <t>Opaž AB plošč</t>
    </r>
    <r>
      <rPr>
        <sz val="9"/>
        <rFont val="Arial"/>
        <family val="2"/>
        <charset val="238"/>
      </rPr>
      <t>, komplet s podpiranjem do 4,0 m in vsemi potrebnimi deli, obračun po kvadratnem metru; (objekt)</t>
    </r>
  </si>
  <si>
    <r>
      <rPr>
        <b/>
        <sz val="9"/>
        <rFont val="Arial"/>
        <family val="2"/>
        <charset val="238"/>
      </rPr>
      <t>Izdelava, dobava in montaža kovinske obloge stolpa iz perforirane pločevine</t>
    </r>
    <r>
      <rPr>
        <sz val="9"/>
        <rFont val="Arial"/>
        <family val="2"/>
        <charset val="238"/>
      </rPr>
      <t xml:space="preserve"> po izboru projektanta z zavitimi robovi za pritrjevanje na okvir, polnila in podkonstrukcija vročecinkana in prašno barvana v RAL barvi po izboru projektanta, komplet z vso potrebno podkonstrukcijo dimenzij po navodilu proizvajalca, vse komplet po načrtu, z drobnim materialom in s potrebnim pritrdilnim materialom za pritrjevanje v nosilno konstrukcijo (Barve oz. materiali po izbiri projektanta), obračun po m2;</t>
    </r>
  </si>
  <si>
    <r>
      <t xml:space="preserve">Kompletna dobava in izvedba sten in stropa v pritličju stolpa v sestavi:
</t>
    </r>
    <r>
      <rPr>
        <sz val="9"/>
        <rFont val="Arial CE"/>
        <charset val="238"/>
      </rPr>
      <t>- pocinkana in barvana pločevina oz. v RAL po izboru projektanta, deb. 0,6 mm,</t>
    </r>
    <r>
      <rPr>
        <sz val="9"/>
        <rFont val="Arial CE"/>
        <family val="2"/>
        <charset val="238"/>
      </rPr>
      <t xml:space="preserve">
- nosilna podkonstrukcija iz pohištvenih profilov, vročecinkani in barvani v RAL po izboru projektanta, 
- toplotna izoalcija iz mineralne volne deb. 8 cm,
- pocinkana in barvana pločevina oz. v RAL po izboru projektanta, deb. 0,6 mm.
Z vsemi potrebnimi zaključnimi profili in letvicami, s pritrdilnim materialom, s prenosi in z vsemi pomožnimi deli, obračun po m2;</t>
    </r>
  </si>
  <si>
    <r>
      <t>Planiranje in utrjevanje</t>
    </r>
    <r>
      <rPr>
        <sz val="9"/>
        <rFont val="Arial"/>
        <family val="2"/>
        <charset val="238"/>
      </rPr>
      <t xml:space="preserve"> dna izkopa v terenu III. kategorije v projektiranih padcih s točnostjo +- 1,00 cm z minimalnim izmetom ali dosipom ter premetom odvečnega materiala, obračun po m2;</t>
    </r>
  </si>
  <si>
    <r>
      <t>Dobava in montaža izločevalca lahkih tekočin kot npr. ACO NG3 ali enakovredno</t>
    </r>
    <r>
      <rPr>
        <sz val="9"/>
        <rFont val="Arial CE"/>
        <family val="2"/>
        <charset val="238"/>
      </rPr>
      <t>. Vključena dobava vsega potrebnega materiala, z izvedbo vseh pomožnih del, zasipom s peskom, izvedba AB plošče oz okvirja nad lovilcem, vgradnjo podaljška jaška in LTŽ pokrovoa 400 KN, komplet z zasipom ob jašku s tamponskim nasutjem, vse komplet, obračun po komadu;</t>
    </r>
  </si>
  <si>
    <r>
      <t xml:space="preserve">Kompletna izdelava AB revizijskega jaška v objektu </t>
    </r>
    <r>
      <rPr>
        <sz val="9"/>
        <rFont val="Arial"/>
        <family val="2"/>
      </rPr>
      <t>dim. 60 X 60 cm globine do 100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</si>
  <si>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 xml:space="preserve">Kompletna izdelava AB peskolova v objektu </t>
    </r>
    <r>
      <rPr>
        <sz val="9"/>
        <rFont val="Arial"/>
        <family val="2"/>
      </rPr>
      <t>dim. 60 X 60 cm globine do 100 cm. Vključena dobava vsega potrebnega materiala, z izvedbo vseh pomožnih del, obdelava jaška, komplet z armiranobetonskim temeljem in vencem ter dobavo in montažo LTŽ pokrova dimenzije 60x60 cm z nosilnostjo 400 KN, z izvedbo vseh pomožnih del, obdelava jaška, komplet z zasipom ob jašku s tamponskim nasutjem, obračun po komadu;</t>
    </r>
  </si>
  <si>
    <r>
      <t xml:space="preserve">Kompletna izdelava AB črpalnega jaška v servisni jami </t>
    </r>
    <r>
      <rPr>
        <sz val="9"/>
        <rFont val="Arial"/>
        <family val="2"/>
      </rPr>
      <t>dim. 50 X 50 cm globine do 100 cm. Vključena dobava vsega potrebnega materiala, z izvedbo vseh pomožnih del, obdelava jaška, komplet z dobavo in montažo pohodne rešetke iz nerjavača pločevine in zasipom ob jašku s tamponskim nasutjem, obračun po komadu;</t>
    </r>
  </si>
  <si>
    <r>
      <t>Dobava in vgradnja LTŽ talnih požiralnikov</t>
    </r>
    <r>
      <rPr>
        <sz val="9"/>
        <rFont val="Arial"/>
        <family val="2"/>
      </rPr>
      <t xml:space="preserve"> z LTŽ rešetko dimenzij 200 x 200 mm, odtočni priključek DN 75 mm, obračun po komadu; (stolpa)</t>
    </r>
  </si>
  <si>
    <r>
      <t xml:space="preserve">Dobava in polaganje PVC kanalizacijskih cevi SN8 </t>
    </r>
    <r>
      <rPr>
        <sz val="9"/>
        <rFont val="Arial"/>
        <family val="2"/>
        <charset val="238"/>
      </rPr>
      <t>z vsemi potrebnimi spojkami, priključnimi in revizijskimi kosi, obračun po tekočem metru; (vertikalna cev skozi temeljno ploščo)</t>
    </r>
  </si>
  <si>
    <r>
      <t xml:space="preserve">Strojni izkop gradbene jame </t>
    </r>
    <r>
      <rPr>
        <sz val="9"/>
        <rFont val="Arial CE"/>
        <family val="2"/>
        <charset val="238"/>
      </rPr>
      <t>v terenu III. kategorije, nakladanje in odvoz na začasno deponijo gradbenega materiala na gradbišču za kasnejši zasip ob objektu, obračun po m3 v raščenem stanju; (kategorija izkopa po lestvici od 1 do 5 po klasifikaciji DRSI)</t>
    </r>
  </si>
  <si>
    <r>
      <t xml:space="preserve">Strojni izkop gradbene jame </t>
    </r>
    <r>
      <rPr>
        <sz val="9"/>
        <rFont val="Arial CE"/>
        <family val="2"/>
        <charset val="238"/>
      </rPr>
      <t>v terenu III.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</si>
  <si>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Površinski odriv humusa</t>
    </r>
    <r>
      <rPr>
        <sz val="9"/>
        <rFont val="Arial"/>
        <family val="2"/>
        <charset val="238"/>
      </rPr>
      <t xml:space="preserve"> debeline do ca 20 cm, nakladanje in odvoz na trajno deponijo gradbenega materiala s koncesijo za odlaganje tovrstnih odpadkov, s plačilom takse na deponiji, z nakladanjem in razkladanjem, obračun po m3 v raščenem stanju; (kategorija izkopa po lestvici od 1 do 5 po klasifikaciji DRSI)</t>
    </r>
  </si>
  <si>
    <r>
      <rPr>
        <b/>
        <sz val="9"/>
        <rFont val="Arial"/>
        <family val="2"/>
        <charset val="238"/>
      </rPr>
      <t>Dobava in nasip kamnite grede pod temelji in talnimi ploščami</t>
    </r>
    <r>
      <rPr>
        <sz val="9"/>
        <rFont val="Arial"/>
        <family val="2"/>
        <charset val="238"/>
      </rPr>
      <t>, iz kamnitih zrn 0/63mm</t>
    </r>
    <r>
      <rPr>
        <sz val="9"/>
        <rFont val="Arial"/>
        <family val="2"/>
      </rPr>
      <t xml:space="preserve"> z dobavo materiala, dovozom razplaniranjem in utrjevanjem do potrebne zbitosti po plasteh (cca 25cm), pomožna dela, prenosi, obračun po m3;</t>
    </r>
  </si>
  <si>
    <t>Humusiranje zajeto v popisu zunanje ureditve!</t>
  </si>
  <si>
    <t>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t>
  </si>
  <si>
    <r>
      <t xml:space="preserve">Dobava in montaža akustičnega spuščenega stropa </t>
    </r>
    <r>
      <rPr>
        <sz val="9"/>
        <rFont val="Arial"/>
        <family val="2"/>
        <charset val="238"/>
      </rPr>
      <t>kot npr. Knauf Ceiling Solutions (KCS) ali enakovredno z visoko absorbcijo zvoka, razred A, zgrajenega iz enonivojske antikorozijske C4 kovinske konstrukcije iz glavnih ter prečnih profilov KB-DX24 mm profilov, obešenih v primarni strop z antikorozijskimi obešali za spuščanje do 0,5 m. V konstrukcijo so vložene ali vpete snemljive mineralne laminirane plošče kot npr. KCS AMF Aquatec Board ali enakovredno dim. 600 x 600 x 19 mm, bele barve, z ravnim robom in vidnim T profilom. Ob steni bo zaključni antikorozijski L profil 21/21 mm. Koeficient absorbcije zvoka: 0,90 po EN ISO 11654. Vzdolžna zvočna izolirnost stropa je Dn,f,w= 29 dB po EN 10848-2. Plošče so odporne na relativno zračno vlago do 100%. Plošče so v razredu gradiva A2-s1,d0 po EN 13501-1. Razred čistosti ISO 3 po EN ISO 14644-1  (kot na primer KCS AMF Aquatec, Sistem C, board ali enakovredno) s pripadajočo podkonstrukcijo. Komplet s potrebnimi izrezi v stropu in z zaključki ob zidu, vsemi potrebnimi zaključnimi profili in letvicami, komplet z vsemi zaključki, s pritrdilnim materialom, s prenosi in z vsemi pomožnimi deli, obračun po m2;</t>
    </r>
  </si>
  <si>
    <r>
      <t xml:space="preserve">Dobava in montaža akustičnega spuščenega stropa </t>
    </r>
    <r>
      <rPr>
        <sz val="9"/>
        <rFont val="Arial"/>
        <family val="2"/>
        <charset val="238"/>
      </rPr>
      <t>kot npr. Knauf Ceiling Solutions (KCS) ali enakovredno, izgrajenega iz enonivojske kovinske konstrukcije iz glavnih ter prečnih Prelude/Ventatec 24 mm profilov, obešenih v primarni strop z obešali za spuščanje do 0,5 m. V konstrukcijo so vpete snemljive mineralne laminirane plošče kot npr. KCS Ultima+ Vector ali enakovredno dim. 600 x 600 x 19 mm, bele barve, z Vector robom in nevidnim T profilom. Robovi plošč so barvani. Ob steni bo senčni profil 678891, in vzmetne robne zagozde. Koeficient absorbcije zvoka: 0,65; vrednost izolativnosti zvoka: 38 dB. (kot na primer KCS Ultima + AcousticVector ali enakovredno) s pripadajočo podkonstrukcijo. Komplet s potrebnimi izrezi v stropu in z zaključki ob zidu, vsemi potrebnimi zaključnimi profili in letvicami, komplet z vsemi zaključki, s pritrdilnim materialom, s prenosi in z vsemi pomožnimi deli, obračun po m2;</t>
    </r>
  </si>
  <si>
    <r>
      <t>Dobava in montaža AB stebrov s konzolnimi ležišči za montažo nosilcev</t>
    </r>
    <r>
      <rPr>
        <sz val="9"/>
        <rFont val="Arial"/>
        <family val="2"/>
        <charset val="238"/>
      </rPr>
      <t>, komplet z zalivanjem stikov dim. 60 x 40 cm, dolžine 6,3m - kd 7</t>
    </r>
  </si>
  <si>
    <r>
      <t>Dobava in montaža AB stebrov s konzolnimi ležišči za montažo nosilcev</t>
    </r>
    <r>
      <rPr>
        <sz val="9"/>
        <rFont val="Arial"/>
        <family val="2"/>
        <charset val="238"/>
      </rPr>
      <t>, komplet z zalivanjem stikov dim. 60 x 40 cm, dolžine 6,66m - kd 10</t>
    </r>
  </si>
  <si>
    <r>
      <t>Dobava in montaža AB stebrov s konzolnimi ležišči za montažo nosilcev</t>
    </r>
    <r>
      <rPr>
        <sz val="9"/>
        <rFont val="Arial"/>
        <family val="2"/>
        <charset val="238"/>
      </rPr>
      <t>, komplet z zalivanjem stikov dim. 60 x 40 cm, dolžine 6,43m - kd 1</t>
    </r>
  </si>
  <si>
    <r>
      <t>Dobava in montaža AB stebrov s konzolnimi ležišči za montažo nosilcev</t>
    </r>
    <r>
      <rPr>
        <sz val="9"/>
        <rFont val="Arial"/>
        <family val="2"/>
        <charset val="238"/>
      </rPr>
      <t>, komplet z zalivanjem stikov dim. 60 x 40 cm, dolžine 6,55m - kd 1</t>
    </r>
  </si>
  <si>
    <r>
      <t>Dobava in montaža AB stebrov s konzolnimi ležišči za montažo nosilcev</t>
    </r>
    <r>
      <rPr>
        <sz val="9"/>
        <rFont val="Arial"/>
        <family val="2"/>
        <charset val="238"/>
      </rPr>
      <t>, komplet z zalivanjem stikov dim. 60 x 40 cm, dolžine 6,69m - kd 1</t>
    </r>
  </si>
  <si>
    <r>
      <t>Dobava in montaža AB stebrov s konzolnimi ležišči za montažo nosilcev</t>
    </r>
    <r>
      <rPr>
        <sz val="9"/>
        <rFont val="Arial"/>
        <family val="2"/>
        <charset val="238"/>
      </rPr>
      <t>, komplet z zalivanjem stikov dim. 60 x 40 cm, dolžine 6,8m - kd 1</t>
    </r>
  </si>
  <si>
    <r>
      <t xml:space="preserve">Dobava in montaža AB nosilcev </t>
    </r>
    <r>
      <rPr>
        <sz val="9"/>
        <rFont val="Arial"/>
        <family val="2"/>
        <charset val="238"/>
      </rPr>
      <t>dimenzije 60x105cm, L oblike, dolžine 4,45m - kd 12</t>
    </r>
  </si>
  <si>
    <r>
      <t xml:space="preserve">Dobava in montaža AB nosilcev </t>
    </r>
    <r>
      <rPr>
        <sz val="9"/>
        <rFont val="Arial"/>
        <family val="2"/>
        <charset val="238"/>
      </rPr>
      <t>dimenzije 60x105cm, L oblike, dolžine 4,6m - kd 1</t>
    </r>
  </si>
  <si>
    <r>
      <t xml:space="preserve">Dobava in montaža AB nosilcev </t>
    </r>
    <r>
      <rPr>
        <sz val="9"/>
        <rFont val="Arial"/>
        <family val="2"/>
        <charset val="238"/>
      </rPr>
      <t>dimenzije 60x105cm, L oblike, dolžine 4,0m - kd 1</t>
    </r>
  </si>
  <si>
    <r>
      <t xml:space="preserve">Dobava in montaža AB čelnih nosilcev </t>
    </r>
    <r>
      <rPr>
        <sz val="9"/>
        <rFont val="Arial"/>
        <family val="2"/>
        <charset val="238"/>
      </rPr>
      <t>dimenzije 40x60cm, dolžine 6,15m - kd 1</t>
    </r>
  </si>
  <si>
    <r>
      <t xml:space="preserve">Dobava in montaža AB čelnih nosilcev </t>
    </r>
    <r>
      <rPr>
        <sz val="9"/>
        <rFont val="Arial"/>
        <family val="2"/>
        <charset val="238"/>
      </rPr>
      <t>dimenzije 40x60cm, dolžine 5,58m - kd 1</t>
    </r>
  </si>
  <si>
    <r>
      <t xml:space="preserve">Dobava in montaža AB čelnih nosilcev </t>
    </r>
    <r>
      <rPr>
        <sz val="9"/>
        <rFont val="Arial"/>
        <family val="2"/>
        <charset val="238"/>
      </rPr>
      <t>dimenzije 40x60cm, dolžine 5,92m - kd 1</t>
    </r>
  </si>
  <si>
    <r>
      <t xml:space="preserve">Dobava in montaža AB čelnih nosilcev </t>
    </r>
    <r>
      <rPr>
        <sz val="9"/>
        <rFont val="Arial"/>
        <family val="2"/>
        <charset val="238"/>
      </rPr>
      <t>dimenzije 40x60cm, dolžine 6,13m - kd 3</t>
    </r>
  </si>
  <si>
    <t>Dobava in montaža AB fasadnih panelov, debeline 28cm z neprekinjeno TI EPS. Paneli so postavljeni horizontalno - 615,0m2
- zunanji izgled: gladki sivo cementne barve
- notranji izgled: zaglajeni sivocementne barve</t>
  </si>
  <si>
    <t>Silikoniranje fug hale s silikonskim kitom standardne barve (obojestransko), brez požarne odpornosti ter silikoniranje horizontalnega stika med temelji in fasadnimi paneli.</t>
  </si>
  <si>
    <t>Silikoniranje fug TT plošč, brez požarne odpornosti ter silikoniranje stika po obodu z nosilci in paneli - 435,9m</t>
  </si>
  <si>
    <r>
      <rPr>
        <b/>
        <sz val="9"/>
        <rFont val="Arial"/>
        <family val="2"/>
        <charset val="238"/>
      </rPr>
      <t>Izdelava, dobava in montaža kovinskih obrob garažnih vhodov</t>
    </r>
    <r>
      <rPr>
        <sz val="9"/>
        <rFont val="Arial"/>
        <family val="2"/>
        <charset val="238"/>
      </rPr>
      <t xml:space="preserve"> iz vročecinkane in prašnobarvane pločevine v RAL po izboru projektanta, debeline 4,0mm, razvite širine 40 cm, komplet z vsem pritrdilnim in spojnim materialom in podkonstrukcijo, vse komplet, obračun po tekočem metru;</t>
    </r>
  </si>
  <si>
    <r>
      <t xml:space="preserve">Dobava in montaža obrobe atike </t>
    </r>
    <r>
      <rPr>
        <sz val="9"/>
        <rFont val="Arial"/>
        <family val="2"/>
        <charset val="238"/>
      </rPr>
      <t xml:space="preserve">(stolp) </t>
    </r>
    <r>
      <rPr>
        <sz val="9"/>
        <rFont val="Arial"/>
        <family val="2"/>
      </rPr>
      <t>iz pocinkane in barvane pločevine razvite širine do 45 cm in debeline 0,6 mm, pritrjeno v nosilno konstrukcijo, komplet z vsem pritrdilnim in spojnim materialom, vodonepropustno izvedbo in podkonstrukcijo, vse komplet;</t>
    </r>
  </si>
  <si>
    <r>
      <t xml:space="preserve">Dobava in montaža čelne obrobe atike stolpa </t>
    </r>
    <r>
      <rPr>
        <sz val="9"/>
        <rFont val="Arial"/>
        <family val="2"/>
      </rPr>
      <t>(za fasadno mrežo) iz pocinkane in barvane pločevine oz. po izboru projektanta,</t>
    </r>
    <r>
      <rPr>
        <sz val="9"/>
        <rFont val="Arial"/>
        <family val="2"/>
        <charset val="238"/>
      </rPr>
      <t xml:space="preserve"> deb. 0,6 mm, pritrjeno v nosilno konstrukcijo, komplet z vsem pritrdilnim in spojnim materialom, vodonepropustno izvedbo in podkonstrukcijo, vse komplet po načrtu, obračun po m2;</t>
    </r>
  </si>
  <si>
    <r>
      <t>Dobava in montaža čelne obrobe atike</t>
    </r>
    <r>
      <rPr>
        <sz val="9"/>
        <rFont val="Arial"/>
        <family val="2"/>
      </rPr>
      <t xml:space="preserve"> </t>
    </r>
    <r>
      <rPr>
        <b/>
        <sz val="9"/>
        <rFont val="Arial"/>
        <family val="2"/>
        <charset val="238"/>
      </rPr>
      <t xml:space="preserve">stolpa </t>
    </r>
    <r>
      <rPr>
        <sz val="9"/>
        <rFont val="Arial"/>
        <family val="2"/>
      </rPr>
      <t>(na notranji strani) iz enega sloja OSB 3 plošč debeline 25 mm</t>
    </r>
    <r>
      <rPr>
        <sz val="9"/>
        <rFont val="Arial"/>
        <family val="2"/>
        <charset val="238"/>
      </rPr>
      <t>, pritrjeno v nosilno konstrukcijo, komplet z vsem pritrdilnim in spojnim materialom ter podkonstrukcijo, vse komplet po načrtu, obračun po m2;</t>
    </r>
  </si>
  <si>
    <r>
      <t xml:space="preserve">Premična predelna stena -7 panelov 105x300
</t>
    </r>
    <r>
      <rPr>
        <sz val="9"/>
        <rFont val="Arial"/>
        <family val="2"/>
        <charset val="238"/>
      </rPr>
      <t>· Stena je sestavljena iz 7 posameznih modulov - panelov, debeline 100 mm.                      
· Vsak element ima zgornjo in spodnjo potisno prečko iz aluminija s specialnim tesnili in polnili za dušenje zvoka.
· Pritisni tlak - prek dvojnega škarjastega mehanizma - do 2000 N na tekoči meter - nastavljivo.
· Sestav elementov - tekoči, varjeni jekleni okvir , obojestranske lesene plošče debeline 16 mm, finalno obdelane z melaminom po izbiri projektanta, notranja izolacija.
· Povezava elementov - eloksirani (E6EV1 ) aluminijasti pogrezni profili (utor - pero) z več gumijastih tesnili in magnetno povezavo 70 N/m1
· Odpiranje - zapiranje - mehansko , prek čelne snemljive ročice.
· Premikanje - vsak element je obešen na koleščkih, in se ga porine do mesta skladiščenja. Regulacija višine,
· Stropno vodilo - tirnica je jekleni C profil, skrito v stropu, dim. 98 x 66 x 4 mm ( Š x V x D ), brez talnih vodil
· magntna površina za uporabo kot informacijsko tablo
· barva bela</t>
    </r>
  </si>
  <si>
    <t>Dimenzij: po shemi</t>
  </si>
  <si>
    <t>Nasadila: dvojna</t>
  </si>
  <si>
    <t>Ključavnica: metuljček (sanitarije)</t>
  </si>
  <si>
    <t>Kljuka: po izboru projektanta; bunka z zunanje strani/ kljuka z notranje strani; bunka zasedeno/prosto</t>
  </si>
  <si>
    <t>Material: HPL kompakt (13mm)</t>
  </si>
  <si>
    <t>Finalna obdelava: HPL laminat</t>
  </si>
  <si>
    <t>Opombe: Vse mere je potrebno preveriti na licu mesta po izvršenih gradbenih delih! Priložiti vsa potrebna dokazila in certifikate o ustreznosti izdelka. Vse barve, detajle, obdelave, načine vgradnje in možne spremembe pred dokončno izdelavo potrdi projektant.</t>
  </si>
  <si>
    <t xml:space="preserve">Sanitarne stene </t>
  </si>
  <si>
    <t>prostor P1.10</t>
  </si>
  <si>
    <t>prostor P2.4</t>
  </si>
  <si>
    <t>prostor P2.5</t>
  </si>
  <si>
    <t>prostor N1.7</t>
  </si>
  <si>
    <t>prostor N1.11</t>
  </si>
  <si>
    <t>Montaža oken v ravnini toplotne izolacije z dodatnimi kotniki oz. pritrdili. V ceni oken zajeti vse dodatne kotnike, okvirje, slepe okvirje in pritrdila za montažo okna v ravnini toplotne izolacije oz. fasadne obloge!</t>
  </si>
  <si>
    <r>
      <t>Dobava in vgrajevanje podložnega betona</t>
    </r>
    <r>
      <rPr>
        <sz val="9"/>
        <rFont val="Arial"/>
        <family val="2"/>
        <charset val="238"/>
      </rPr>
      <t xml:space="preserve"> pod temelji in talnimi ploščami, beton C 20/25 XC0, površina gladko zaribana, obračun po m3;</t>
    </r>
  </si>
  <si>
    <r>
      <t>Dobava in vgrajevanje betona - AB pete točkovnih temeljev</t>
    </r>
    <r>
      <rPr>
        <sz val="9"/>
        <rFont val="Arial"/>
        <family val="2"/>
      </rPr>
      <t>, beton C30/37, XC2, PV-II, prerez nad 0,30 m3/m1-m2, obračun po m3;</t>
    </r>
  </si>
  <si>
    <r>
      <t>Dobava in vgrajevanje betona - AB čaše točkovnih temeljev</t>
    </r>
    <r>
      <rPr>
        <sz val="9"/>
        <rFont val="Arial"/>
        <family val="2"/>
      </rPr>
      <t>, beton C30/37, XC2, PV-II, prerez 0,20-0,30 m3/m1-m2, obračun po m3;</t>
    </r>
  </si>
  <si>
    <r>
      <t xml:space="preserve">Dobava in vgrajevanje betona - AB talna plošča </t>
    </r>
    <r>
      <rPr>
        <sz val="9"/>
        <rFont val="Arial"/>
        <family val="2"/>
        <charset val="238"/>
      </rPr>
      <t>(objekt - poslovni del in dvigalo), be</t>
    </r>
    <r>
      <rPr>
        <sz val="9"/>
        <rFont val="Arial"/>
        <family val="2"/>
      </rPr>
      <t>ton C30/37, XC2, PV-II, prerez 0,12-0,20 m3/m1-m2, komplet z zagladitvijo v vseh potrebnih naklonih, obračun po m3; (tolerance ravnine betonov po DIN 18202)</t>
    </r>
  </si>
  <si>
    <r>
      <t xml:space="preserve">Dobava in vgrajevanje betona - AB talna plošča </t>
    </r>
    <r>
      <rPr>
        <sz val="9"/>
        <rFont val="Arial"/>
        <family val="2"/>
        <charset val="238"/>
      </rPr>
      <t>(servisna jama), beto</t>
    </r>
    <r>
      <rPr>
        <sz val="9"/>
        <rFont val="Arial"/>
        <family val="2"/>
      </rPr>
      <t>n C30/37, XD2, PV-II, prerez 0,20-0,30 m3/m1-m2  komplet z zagladitvijo v vseh potrebnih naklonih, obračun po m3; (tolerance ravnine betonov po DIN 18202)</t>
    </r>
  </si>
  <si>
    <r>
      <t xml:space="preserve">Dobava in vgrajevanje betona - AB talna plošča </t>
    </r>
    <r>
      <rPr>
        <sz val="9"/>
        <rFont val="Arial"/>
        <family val="2"/>
        <charset val="238"/>
      </rPr>
      <t>(objekt - garaže), beto</t>
    </r>
    <r>
      <rPr>
        <sz val="9"/>
        <rFont val="Arial"/>
        <family val="2"/>
      </rPr>
      <t>n C30/37, XC2, PV-II, prerez nad 0,30 m3/m1-m2, komplet z zagladitvijo v vseh potrebnih naklonih, obračun po m3; (tolerance ravnine betonov po DIN 18202)</t>
    </r>
  </si>
  <si>
    <r>
      <t xml:space="preserve">Dobava in vgrajevanje betona - AB temeljna plošča </t>
    </r>
    <r>
      <rPr>
        <sz val="9"/>
        <rFont val="Arial"/>
        <family val="2"/>
        <charset val="238"/>
      </rPr>
      <t>(stolp), beto</t>
    </r>
    <r>
      <rPr>
        <sz val="9"/>
        <rFont val="Arial"/>
        <family val="2"/>
      </rPr>
      <t>n C30/37, XC2, PV-II, prerez nad 0,30 m3/m1-m2, komplet z zagladitvijo v vseh potrebnih naklonih, obračun po m3; (tolerance ravnine betonov po DIN 18202)</t>
    </r>
  </si>
  <si>
    <r>
      <t>Dobava in vgrajevanje betona - AB plošče, komplet s stopnicami,</t>
    </r>
    <r>
      <rPr>
        <sz val="9"/>
        <rFont val="Arial"/>
        <family val="2"/>
        <charset val="238"/>
      </rPr>
      <t xml:space="preserve"> beton C30/37, XC1, prerez 0,12-0,20 m3/m1-m2, komplet z zagladitvijo, obračun po m3; (tolerance ravnine betonov po DIN 18202)</t>
    </r>
  </si>
  <si>
    <r>
      <t xml:space="preserve">Dobava in vgrajevanje betona - AB stene, </t>
    </r>
    <r>
      <rPr>
        <sz val="9"/>
        <rFont val="Arial"/>
        <family val="2"/>
        <charset val="238"/>
      </rPr>
      <t>komplet s konzolami za naleganje montažnih nosilcev, beton C30/37, XC1, prerez 0,12-0,20 m3/m1-m2, obračun po m3;</t>
    </r>
  </si>
  <si>
    <r>
      <t xml:space="preserve">Dobava in vgrajevanje betona - AB stene, </t>
    </r>
    <r>
      <rPr>
        <sz val="9"/>
        <rFont val="Arial"/>
        <family val="2"/>
        <charset val="238"/>
      </rPr>
      <t>komplet s konzolami za naleganje montažnih nosilcev, beton C30/37, XC1, prerez 0,20-0,30 m3/m1-m2, obračun po m3;</t>
    </r>
  </si>
  <si>
    <r>
      <t>Dobava in vgrajevanje betona - AB plošče,</t>
    </r>
    <r>
      <rPr>
        <sz val="9"/>
        <rFont val="Arial"/>
        <family val="2"/>
        <charset val="238"/>
      </rPr>
      <t xml:space="preserve"> beton C30/37, XC1, prerez 0,20-0,30 m3/m1-m2, komplet z zagladitvijo, obračun po m3; (tolerance ravnine betonov po DIN 18202)</t>
    </r>
  </si>
  <si>
    <r>
      <t>Dobava in vgrajevanje betona - zalivanje TT plošč in beton nad montažnimi ploščami povprečne debeline 7 cm,</t>
    </r>
    <r>
      <rPr>
        <sz val="9"/>
        <rFont val="Arial"/>
        <family val="2"/>
        <charset val="238"/>
      </rPr>
      <t xml:space="preserve"> beton C30/37, XC1, PV-I,  prerez do 0,12 m3/m1-m2, komplet z zagladitvijo, obračun po m3; (tolerance ravnine betonov po DIN 18202)</t>
    </r>
  </si>
  <si>
    <t>Montažni nosilci morajo biti izvedeni skladno s standardom SIST EN 13225 in SIST EN 13693. Vsi montažni deli morajo biti CE certificirani. Stebri beton C40/50 XC1, PV-II, nosilci in TT plošče C40/50 XC1, PV-II:</t>
  </si>
  <si>
    <t>Dobava in montaža AB strešnih prednapetih TT plošč, višine 80cm - 739,2m2</t>
  </si>
  <si>
    <t>vse slepe podboje in okvirje za montažo v ravnini fasade</t>
  </si>
  <si>
    <t>obdelava notranjih špalet in police se obdela z ALU 2mm pokrivno masko</t>
  </si>
  <si>
    <r>
      <rPr>
        <b/>
        <sz val="9"/>
        <rFont val="Arial"/>
        <family val="2"/>
        <charset val="238"/>
      </rPr>
      <t>Zunanja alu sekcijska vrata 'HTV-1':</t>
    </r>
    <r>
      <rPr>
        <sz val="9"/>
        <rFont val="Arial"/>
        <family val="2"/>
        <charset val="238"/>
      </rPr>
      <t xml:space="preserve">
Sekcijska vrata, kot npr. Hormann SPU F42, dimenzije 3,65 x 4,63 m.
z vratnim krilom, ki je sestavljeno iz dvostenskih jeklenih lamel višine 625/750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t>
    </r>
  </si>
  <si>
    <r>
      <rPr>
        <b/>
        <sz val="9"/>
        <rFont val="Arial"/>
        <family val="2"/>
        <charset val="238"/>
      </rPr>
      <t>Zunanja alu sekcijska vrata 'HTV-2':</t>
    </r>
    <r>
      <rPr>
        <sz val="9"/>
        <rFont val="Arial"/>
        <family val="2"/>
        <charset val="238"/>
      </rPr>
      <t xml:space="preserve">
Sekcijska vrata, kot npr. Hormann SPU F42, dimenzije 3,65 x 4,63 m.
z vratnim krilom, ki je sestavljeno iz dvostenskih jeklenih lamel višine 625/750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 </t>
    </r>
  </si>
  <si>
    <r>
      <rPr>
        <b/>
        <sz val="9"/>
        <rFont val="Arial"/>
        <family val="2"/>
        <charset val="238"/>
      </rPr>
      <t>Zunanja alu sekcijska vrata 'HTV-3':</t>
    </r>
    <r>
      <rPr>
        <sz val="9"/>
        <rFont val="Arial"/>
        <family val="2"/>
        <charset val="238"/>
      </rPr>
      <t xml:space="preserve">
Sekcijska vrata, kot npr. Hormann SPU F42, dimenzije 3,65 x 4,63 m.
z vratnim krilom, ki je sestavljeno iz dvostenskih jeklenih lamel višine 625/75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1,4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Nepropustnost na vodo po DIN EN 12425 razred 3. Zvočna izolacija po DIN EN 52210 23 dB. Varnostna oprema po DIN EN 13241.1.</t>
    </r>
  </si>
  <si>
    <r>
      <rPr>
        <b/>
        <sz val="9"/>
        <rFont val="Arial"/>
        <family val="2"/>
        <charset val="238"/>
      </rPr>
      <t>Zunanja alu sekcijska vrata 'HTV-2' z osebnim prehodom</t>
    </r>
    <r>
      <rPr>
        <sz val="9"/>
        <rFont val="Arial"/>
        <family val="2"/>
        <charset val="238"/>
      </rPr>
      <t xml:space="preserve">:Sekcijska vrata, kot npr. Hormann SPU F42, dimenzije 3,65 x 4,63 m, z vratnim krilom, ki je sestavljeno iz dvostenskih jeklenih lamel višine 625/750 mm z vtisnjeno strukturo STUCCO ali površino MICROGRAIN, dvostensko toplotno izolirano (PU pena brez prisotnosti FCKW), s plastičnim osnovnim premazom znotraj. 
Dve lameli (3 &amp; 4) vsebujeta svetlobni pas. od pribl 105 cm nad tlakom. višina zasteklitve cca. 125 cm. Z na praske odpornim premazom. Osebni prehod: z minimalnim pragom, svetlih dimenzij 110 x 220, prag iz nerjavečega jekla. Barva RAL lamel in okvirja po izboru projektanta (siva). Vsi segmenti vrat imajo zaščito pred ukleščenjem prstov, zunaj in znotraj. Okvir: stranska vodila z zaščito pred posegom z roko od strani. Varovalo pred padcem vrat: lovilna naprava oz. varovalo v primeru zloma vzmeti, glede na izvedbo vrat. Vrata z motornim pogonom, serijsko opremljena protivlomnim varovalom pred dvigovanjem. Tesnila EPDM: talno tesnilo z dvojno tesnilno zaveso, stranske priležne letve iz plastike s tesnilno zaveso, vmesna tesnila med vsemi segmenti vrat in zgornje prekladno tesnilo. Montaža na kovinsko podkonstrukcijo.  toplotna prevodnost U = 1,7 W/m2K, 
POGON elektro motor WA400, IP65, 230V.
Varovanje: z odmičnimi fotocelicami pod spodnjo lamelo, ob izpadu el. toka lahko vrata ročno odpremo preko verige
ODPIRANJE: impulzno s tipko znotraj na el. omarici, daljinec (5 kos) ali krmiljeno iz kontrolne sobe (pametna inštalacija). Zaščita vogalov sten z inoks kotniki 50/50 mm. Delitev po zgornji skici.  Obremenitev vetra po DIN 12424 - razred 4 (130 km/h). Propustnost na vodo po DIN EN 12425 razred 3. Zvočna izolacija po DIN EN 52210 22 dB. Varnostna oprema po DIN EN 13241.1. 
</t>
    </r>
  </si>
  <si>
    <r>
      <rPr>
        <b/>
        <sz val="9"/>
        <rFont val="Arial"/>
        <family val="2"/>
        <charset val="238"/>
      </rPr>
      <t>Izdelava polyuretanskega samorazlivnega tlaka</t>
    </r>
    <r>
      <rPr>
        <sz val="9"/>
        <rFont val="Arial"/>
        <family val="2"/>
        <charset val="238"/>
      </rPr>
      <t>; tlak po sistemu brezšivnih visoko elastičnih talnih oblog z dušenjem udarnega zvoka min 28dB, klasa B fl s1, skladen z zahtevami AgBB, DIBt certifikat (kot npr. Sika Comfortfloor sistem ali enakovredno); PU nosilni sloj v debelini 3,0mm v barvi po izbiri projektanta z zaščitnim brezbarvnim mat finalnim slojem za lažje vzdrževanje. PU nosilini sloj je nanešen v več slojih vse izvedeno skladno z navodili proizvajalca. - deb. 0,3 cm, kompet s predhodno pripravo podlage z brušenjem, nanos disperzijskega predpremaza kot npr. Schonox SHP, izravnava podlage s cement polimerno izravnalno maso kot npr. Schonox ZM povprečne debeline 4,0mm oziroma po novodilu proizvajalca finalih tlakov, komplet z vsem potrebnim materialom in delom vse komplet po navodilu proizvajalca, obračun po m2;</t>
    </r>
  </si>
  <si>
    <r>
      <rPr>
        <b/>
        <sz val="9"/>
        <rFont val="Arial"/>
        <family val="2"/>
        <charset val="238"/>
      </rPr>
      <t>Izdelava polyuretanskega samorazlivnega tlaka betonskih stopnic in podestov</t>
    </r>
    <r>
      <rPr>
        <sz val="9"/>
        <rFont val="Arial"/>
        <family val="2"/>
        <charset val="238"/>
      </rPr>
      <t>; tlak po sistemu brezšivnih visoko elastičnih talnih oblog z dušenjem udarnega zvoka min 28dB, klasa B fl s1, skladen z zahtevami AgBB, DIBt certifikat (kot npr. Sika Comfortfloor sistem ali enakovredno); PU nosilni sloj v debelini 3,0mm v barvi po izbiri projektanta z zaščitnim brezbarvnim mat finalnim slojem za lažje vzdrževanje. PU nosilini sloj je nanešen v več slojih vse izvedeno skladno z navodili proizvajalca. - deb. 0,3 cm, kompet s predhodno pripravo podlage z brušenjem, nanos disperzijskega predpremaza kot npr. Schonox SHP, izravnava podlage s cement polimerno izravnalno maso kot npr. Schonox ZM povprečne debeline 4,0mm oziroma po novodilu proizvajalca finalih tlakov, komplet z vsem potrebnim materialom in delom vse komplet po navodilu proizvajalca, obračun po m2;</t>
    </r>
  </si>
  <si>
    <r>
      <rPr>
        <b/>
        <sz val="9"/>
        <rFont val="Arial"/>
        <family val="2"/>
        <charset val="238"/>
      </rPr>
      <t>Izdelava napisa z graviranjem AB fasadnih panelov za poimenovanje objekta</t>
    </r>
    <r>
      <rPr>
        <sz val="9"/>
        <rFont val="Arial"/>
        <family val="2"/>
      </rPr>
      <t xml:space="preserve"> (GASILSKI CENTER AJDOVŠČINA), velikost in font črk po detajlu, v ceni na enoto zajeti tudi izdelavo delavniške dokumentacije (izdela jo izvajalec napisa), obračun komplet;</t>
    </r>
  </si>
  <si>
    <r>
      <t>Dobava in vgrajevanje betona - AB podstavek klimata,</t>
    </r>
    <r>
      <rPr>
        <sz val="9"/>
        <rFont val="Arial"/>
        <family val="2"/>
        <charset val="238"/>
      </rPr>
      <t xml:space="preserve"> beton C30/37, XC4, XF3, PV-II, prerez 0,12-0,20 m3/m1-m2, komplet z zagladitvijo, obračun po m3; (tolerance ravnine betonov po DIN 18202) </t>
    </r>
  </si>
  <si>
    <r>
      <t>Čelni opaž plošč</t>
    </r>
    <r>
      <rPr>
        <sz val="9"/>
        <rFont val="Arial"/>
        <family val="2"/>
      </rPr>
      <t>, višine od 20 do 25 cm, komplet s podpiranjem in vsemi potrebnimi deli, obračun po kvadratnem metru; (objekt)</t>
    </r>
  </si>
  <si>
    <r>
      <t>Čelni opaž plošč - opaž za vidni beton - VB3</t>
    </r>
    <r>
      <rPr>
        <sz val="9"/>
        <rFont val="Arial"/>
        <family val="2"/>
      </rPr>
      <t>, višine od 20 do 25 cm, komplet s podpiranjem in vsemi potrebnimi deli, obračun po kvadratnem metru; (stolp)</t>
    </r>
  </si>
  <si>
    <r>
      <t>Čelni opaž plošč klimata in plošče zunanjih enot toplotne črpalke</t>
    </r>
    <r>
      <rPr>
        <sz val="9"/>
        <rFont val="Arial"/>
        <family val="2"/>
      </rPr>
      <t>, višine do 15 cm, komplet s podpiranjem in vsemi potrebnimi deli, obračun po kvadratnem metru;</t>
    </r>
  </si>
  <si>
    <r>
      <t xml:space="preserve">Dobava in polaganje antivibracijske podloge </t>
    </r>
    <r>
      <rPr>
        <sz val="9"/>
        <rFont val="Arial"/>
        <family val="2"/>
      </rPr>
      <t>pod ploščo klimata in pod ploščo zunanjih enot toplotne črpalke kot npr. Getzner vibroizolacijskih podloga tipa Sylomer deb. 2,5 cm, trakovi širine 20 cm postavljeni na rastru 25 cm, komplet z vsem potrebnim delom in materalom;</t>
    </r>
  </si>
  <si>
    <r>
      <t>Dobava in vgrajevanje betona - AB zunanjih enot toplotne črpalke,</t>
    </r>
    <r>
      <rPr>
        <sz val="9"/>
        <rFont val="Arial"/>
        <family val="2"/>
        <charset val="238"/>
      </rPr>
      <t xml:space="preserve"> beton C30/37, XC4, XF3, PV-II, prerez do 0,12 m3/m1-m2, komplet z zagladitvijo, obračun po m3; (tolerance ravnine betonov po DIN 18202) </t>
    </r>
  </si>
  <si>
    <r>
      <t>Izdelava vodomernega jaška</t>
    </r>
    <r>
      <rPr>
        <sz val="9"/>
        <rFont val="Arial"/>
        <family val="2"/>
      </rPr>
      <t>, notranjih dimenzij 300/190cm ter svetle višine 170 cm komplet (stene in plošča in podstavek vodomerja, beton C30/37, stene deb. 15cm, plošče deb. 20cm, podložni beton C12/15 deb. 10 cm, armatura palice S500 in mreže Q335, opaž, vgradnjo vstopne lestve iz nerjavečega jekla ter LTŽ povoznega pokrova 400 KN dim. 60x60 cm, komplet z vsem potrebnim materialom, vse v kompletu;</t>
    </r>
  </si>
  <si>
    <r>
      <t>Izdelava vodomernega jaška pri stolpu</t>
    </r>
    <r>
      <rPr>
        <sz val="9"/>
        <rFont val="Arial"/>
        <family val="2"/>
      </rPr>
      <t>, notranjih dimenzij 130/130cm ter svetle višine 100 cm komplet (stene in plošča in podstavek vodomerja, beton C30/37, stene deb. 15cm, plošče deb. 20cm, podložni beton C12/15 deb. 10 cm, armatura palice S500 in mreže Q335, opaž, vgradnjo vstopne lestve iz nerjavečega jekla ter LTŽ povoznega pokrova 400 KN dim. 60x60 cm, komplet z vsem potrebnim materialom, vse v kompletu;</t>
    </r>
  </si>
  <si>
    <t>preboj do fi 250 mm</t>
  </si>
  <si>
    <t>preboj do fi 300 mm</t>
  </si>
  <si>
    <t>pravokotni preboj od 0,21 do 0,30 m2</t>
  </si>
  <si>
    <t>pravokotni preboj od 0,31 do 0,40 m2</t>
  </si>
  <si>
    <t>pravokotni preboj od 0,41 do 0,50 m2</t>
  </si>
  <si>
    <r>
      <t xml:space="preserve">Opaž odprtin za prehod kanalizacije in instalacij skozi AB temelje </t>
    </r>
    <r>
      <rPr>
        <sz val="9"/>
        <rFont val="Arial"/>
        <family val="2"/>
        <charset val="238"/>
      </rPr>
      <t xml:space="preserve">(širine do 100 cm), postavitev, čiščenje, transporti in druga pomožna dela, obračun po komadu; </t>
    </r>
  </si>
  <si>
    <r>
      <t>Opaž v AB steni za inštalacije</t>
    </r>
    <r>
      <rPr>
        <sz val="9"/>
        <rFont val="Arial"/>
        <family val="2"/>
        <charset val="238"/>
      </rPr>
      <t>, postavitev, čiščenje, transporti in druga pomožna dela, obračun po tekočem metru;</t>
    </r>
  </si>
  <si>
    <t>presek dim. 15 x 15 cm</t>
  </si>
  <si>
    <t>preboj do fi 500 mm</t>
  </si>
  <si>
    <t>presek dim. 6 x 6 cm</t>
  </si>
  <si>
    <t>presek dim. 20 x 6 cm</t>
  </si>
  <si>
    <t>presek dim. 70 x 8 cm</t>
  </si>
  <si>
    <t>presek dim. 30 x 12 cm</t>
  </si>
  <si>
    <t>presek dim. 50 x 12 cm</t>
  </si>
  <si>
    <t>presek dim. 55 x 12 cm</t>
  </si>
  <si>
    <t>presek dim. 40 x 15 cm</t>
  </si>
  <si>
    <r>
      <t>Zapolnitev utora</t>
    </r>
    <r>
      <rPr>
        <sz val="9"/>
        <rFont val="Arial"/>
        <family val="2"/>
        <charset val="238"/>
      </rPr>
      <t xml:space="preserve"> po montaži inštalacij, skup</t>
    </r>
    <r>
      <rPr>
        <sz val="9"/>
        <rFont val="Arial"/>
        <family val="2"/>
      </rPr>
      <t>aj z morebitno potrebnim opažem, komplet z vsem potrebnim materialom in delom, obračun po tekočem metru;</t>
    </r>
  </si>
  <si>
    <r>
      <t>Kompletna izdelava AB podstavkov za kasnejšo montažo fotovoltajike</t>
    </r>
    <r>
      <rPr>
        <sz val="9"/>
        <rFont val="Arial"/>
        <family val="2"/>
        <charset val="238"/>
      </rPr>
      <t xml:space="preserve">, podstavki dim. 150 x 250 x 20 cm, </t>
    </r>
    <r>
      <rPr>
        <sz val="9"/>
        <rFont val="Arial"/>
        <family val="2"/>
      </rPr>
      <t>vse komplet, opaž, armatura, beton C30/37, XC4, XD2, PV-II, vse komplet, obračun po komadu;</t>
    </r>
  </si>
  <si>
    <r>
      <t>Zakoličba vodovoda</t>
    </r>
    <r>
      <rPr>
        <sz val="9"/>
        <rFont val="Arial"/>
        <family val="2"/>
        <charset val="238"/>
      </rPr>
      <t xml:space="preserve"> in postavitev profilov na vseh ključnih točkah, H in V lomih in jaških, obračun po tekočem metru;</t>
    </r>
  </si>
  <si>
    <r>
      <t>Planiranje in utrjevanje</t>
    </r>
    <r>
      <rPr>
        <sz val="9"/>
        <rFont val="Arial"/>
        <family val="2"/>
      </rPr>
      <t xml:space="preserve"> dna izkopa, obračun po m2;</t>
    </r>
  </si>
  <si>
    <r>
      <t xml:space="preserve">Dobava in vgrajevanje peščenega materiala </t>
    </r>
    <r>
      <rPr>
        <sz val="9"/>
        <rFont val="Arial"/>
        <family val="2"/>
      </rPr>
      <t>granulacije 0-4 mm za posteljico debeline 10 cm in zasip nad temenom cevi 30 cm z ročnim nabijanjem, obračun po m3;</t>
    </r>
  </si>
  <si>
    <r>
      <t>Odvoz odvečnega materiala od izkopa na trajno deponijo</t>
    </r>
    <r>
      <rPr>
        <sz val="9"/>
        <rFont val="Arial"/>
        <family val="2"/>
      </rPr>
      <t xml:space="preserve"> gradbenega materiala s koncesijo za odlaganje tovrstnih odpadkov, s plačilom takse na deponiji, z nakladanjem in razkladanjem, obračun po m3 v raščenem stanju;</t>
    </r>
  </si>
  <si>
    <r>
      <t>Zakoličba plinovoda</t>
    </r>
    <r>
      <rPr>
        <sz val="9"/>
        <rFont val="Arial"/>
        <family val="2"/>
        <charset val="238"/>
      </rPr>
      <t xml:space="preserve"> in postavitev profilov na vseh ključnih točkah, H in V lomih in jaških, obračun po tekočem metru;</t>
    </r>
  </si>
  <si>
    <r>
      <t>Kombiniran strojni in delno ročni izkop</t>
    </r>
    <r>
      <rPr>
        <sz val="9"/>
        <rFont val="Arial"/>
        <family val="2"/>
      </rPr>
      <t xml:space="preserve"> za plinovodne cevi in jaške v terenu III. kategorije do globine 1,2 m z odmetom materiala na rob izkopa, obračun po m3; (kategorija izkopa po lestvici od 1 do 5 po klasifikaciji DRSI)</t>
    </r>
  </si>
  <si>
    <r>
      <t>Kombiniran strojni in delno ročni izkop</t>
    </r>
    <r>
      <rPr>
        <sz val="9"/>
        <rFont val="Arial"/>
        <family val="2"/>
      </rPr>
      <t xml:space="preserve"> za vodovodne cevi in jaške v terenu III. kategorije do globine 1,2 m z odmetom materiala na rob izkopa, obračun po m3; (kategorija izkopa po lestvici od 1 do 5 po klasifikaciji DRSI)</t>
    </r>
  </si>
  <si>
    <r>
      <rPr>
        <b/>
        <sz val="9"/>
        <rFont val="Arial"/>
        <family val="2"/>
        <charset val="238"/>
      </rPr>
      <t xml:space="preserve">Kupola 'izhod na streho': </t>
    </r>
    <r>
      <rPr>
        <sz val="9"/>
        <rFont val="Arial"/>
        <family val="2"/>
        <charset val="238"/>
      </rPr>
      <t xml:space="preserve">
Dim. šxh 0,90 m x 1,20 m
kot npr. Velux CXP ali enakovredno,
PVC okvir, podaljšek okvirja (2x). zasteklitev mlečni akril, termo steklo. Električno odpiranje. Senčilo.
Toplotna prehodnost do 0,87W/m2/K.  </t>
    </r>
  </si>
  <si>
    <r>
      <rPr>
        <b/>
        <sz val="9"/>
        <rFont val="Arial"/>
        <family val="2"/>
        <charset val="238"/>
      </rPr>
      <t xml:space="preserve">Strešno okno 90x120: </t>
    </r>
    <r>
      <rPr>
        <sz val="9"/>
        <rFont val="Arial"/>
        <family val="2"/>
        <charset val="238"/>
      </rPr>
      <t xml:space="preserve">
Dim. šxh 0,90 m x 1,20 m
kot npr. Velux CXP ali enakovredno,
PVC okvir, podaljšek okvirja (2x). zasteklitev mlečni akril, termo steklo. Električno odpiranje. Senčilo.
Toplotna prehodnost do 0,87W/m2/K.  </t>
    </r>
  </si>
  <si>
    <r>
      <rPr>
        <b/>
        <sz val="9"/>
        <rFont val="Arial"/>
        <family val="2"/>
        <charset val="238"/>
      </rPr>
      <t xml:space="preserve">Strešno okno 120x120: </t>
    </r>
    <r>
      <rPr>
        <sz val="9"/>
        <rFont val="Arial"/>
        <family val="2"/>
        <charset val="238"/>
      </rPr>
      <t xml:space="preserve">
Dim. šxh 1,20 m x 1,20 m
kot npr. Velux CVP ali eankovredno,
PVC okvir, podaljšek okvirja (3x). zasteklitev mlečni akril, termo steklo. Električno odpiranje. Senčilo.
Toplotna prehodnost do 0,87W/m2/K.  </t>
    </r>
  </si>
  <si>
    <r>
      <rPr>
        <b/>
        <sz val="9"/>
        <rFont val="Arial"/>
        <family val="2"/>
        <charset val="238"/>
      </rPr>
      <t xml:space="preserve">Vhodna ALU steklena dvokrilna vrata 'VV2': </t>
    </r>
    <r>
      <rPr>
        <sz val="9"/>
        <rFont val="Arial"/>
        <family val="2"/>
        <charset val="238"/>
      </rPr>
      <t xml:space="preserve">
Dim.: šxh: 215 cm x  220 cm
Dvokrilna vrata na ven z simetričnimi krili.
Delitev po shemi. ALU okvirji, sistem kot npr. Schuco FWS 50.SI, v barvi zunanjega stavbnega pohištva.
U celotnih vrat vsaj 1,3 (W/m2/K). Zvočna izolacija Rw = 42 dB.
Alu okvirji in polnilo, toplotno izolativni, elektrostatično prašno barvani. 
Vse potrebno okovje, tesnila. Oprema vrat: nasadila Schuco sistemska cilindrična, večtočkovna Schuco sistemska ključavnica, samozapiralo s sinhronizacijo zapiranja, kljuka sistemska obojestransko.
Notranje špalete se obdela z ALU 2mm pokrivno masko.  
Kontrola pristopa.</t>
    </r>
  </si>
  <si>
    <r>
      <t xml:space="preserve">Okno 'O1': 
</t>
    </r>
    <r>
      <rPr>
        <sz val="9"/>
        <rFont val="Arial"/>
        <family val="2"/>
        <charset val="238"/>
      </rPr>
      <t>Dim. šxh 1,00 m x 2,20 m, p=0,00 m. 
Enodelno ALU okno s fiksnim steklom,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</si>
  <si>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'O2': </t>
    </r>
    <r>
      <rPr>
        <sz val="9"/>
        <rFont val="Arial"/>
        <family val="2"/>
        <charset val="238"/>
      </rPr>
      <t xml:space="preserve">
Dim. šxh 3,10 m x 1,60 m, p=1,00 m. 
Trodelno ALU okno; (1x fiksno, 2x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</si>
  <si>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t xml:space="preserve">Okno 'O3': 
</t>
    </r>
    <r>
      <rPr>
        <sz val="9"/>
        <rFont val="Arial"/>
        <family val="2"/>
        <charset val="238"/>
      </rPr>
      <t>Dim. šxh 3,10 m x 2,60 m, p=0,00 m. 
Trodelno ALU okno; (2x fiksno, 1x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</si>
  <si>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'O4': </t>
    </r>
    <r>
      <rPr>
        <sz val="9"/>
        <rFont val="Arial"/>
        <family val="2"/>
        <charset val="238"/>
      </rPr>
      <t xml:space="preserve">
Dim. šxh 0,80 m x 1,60 m, p=1,00 m. 
Enodelno ALU okno;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</si>
  <si>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'O5': </t>
    </r>
    <r>
      <rPr>
        <sz val="9"/>
        <rFont val="Arial"/>
        <family val="2"/>
        <charset val="238"/>
      </rPr>
      <t xml:space="preserve">
Dim. šxh 1,00 m x 2,20 m, p=0,40 m. 
Enodelno ALU okno;  odpirajoče prek horizonalne osi, poravnano s fasado, s toplotno izolativnimi alu okvirji, v barvi po izbiri projektanta.  Sistem kot npr. Schuco FWS 50.SI. Delitev po shemi.
Steklo je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</si>
  <si>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'O6': </t>
    </r>
    <r>
      <rPr>
        <sz val="9"/>
        <rFont val="Arial"/>
        <family val="2"/>
        <charset val="238"/>
      </rPr>
      <t xml:space="preserve">
Dim. šxh 3,10 m x 2,60 m, p=0,00 m. 
Trodelno ALU okno; (2x fiksno, 1x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</si>
  <si>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'O7': </t>
    </r>
    <r>
      <rPr>
        <sz val="9"/>
        <rFont val="Arial"/>
        <family val="2"/>
        <charset val="238"/>
      </rPr>
      <t xml:space="preserve">
Dim. šxh 0,80 m x 1,60 m, p=1,00 m. 
Enodelno ALU okno; odpirajoče prek horizonalne in vertikalne osi, poravnano s fasado, s toplotno izolativnimi alu okvirji, v barvi po izbiri projektanta. Sistem kot npr. Schuco FWS 50.SI. Delitev po shemi.
Steklo je varnostno, troslojni termopan.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</si>
  <si>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'O8': </t>
    </r>
    <r>
      <rPr>
        <sz val="9"/>
        <rFont val="Arial"/>
        <family val="2"/>
        <charset val="238"/>
      </rPr>
      <t xml:space="preserve">
Dim. šxh 1,20 m x 1,60 m, p=1,00 m. 
Enodelno ALU okno; odpirajoče prek horizonalne in vertikalne osi, poravnano s fasado, s toplotno izolativnimi alu okvirji, v barvi po izbiri projektanta. Sistem kot npr. Schuco FWS 50.SI. Delitev po shemi.
Steklo je troslojni termopan. U zasteklitve vsaj 0,5 (W/m2/K) ali manj. Vgrajeno na konzolah po obodu. Vse potrebno okovje, tesnila, RAL, Alu kljuka, vgradnja na konstrukcijo. Notranje špalete se obdela z ALU 2mm pokrivno masko.   
Notranji nadometni 100% zatemnilni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</si>
  <si>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Okno 'O9': </t>
    </r>
    <r>
      <rPr>
        <sz val="9"/>
        <rFont val="Arial"/>
        <family val="2"/>
        <charset val="238"/>
      </rPr>
      <t xml:space="preserve">
Dim. šxh 1,30 m x 2,20 m, p=0,40 m. 
Enodelno ALU okno; odpirajoče prek horizonalne osi,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</si>
  <si>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Vogalno okno 'SS1': </t>
    </r>
    <r>
      <rPr>
        <sz val="9"/>
        <rFont val="Arial"/>
        <family val="2"/>
        <charset val="238"/>
      </rPr>
      <t xml:space="preserve">
Dim. šxh 3,65+3,65 m x 1,30 m, p=0,90 m. 
6-delno ALU okno; (4x fiksno, 2x odpirajoče prek horizonalne in vertikalne osi), poravnano s fasado, steklen vogal,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Zasteklitev protivlomna (folija).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</si>
  <si>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Vogalno okno 'SS2': </t>
    </r>
    <r>
      <rPr>
        <sz val="9"/>
        <rFont val="Arial"/>
        <family val="2"/>
        <charset val="238"/>
      </rPr>
      <t xml:space="preserve">
Dim. šxh 3,70+3,70 m x 2,20 m, p=0,40 m. 
6-delno ALU okno; (4x fiksno, 2x odpirajoče prek horizonalne osi), poravnano s fasado, s toplotno izolativnimi alu okvirji, v barvi po izbiri projektanta. Sistem kot npr. Schuco FWS 50.SI. Delitev po shemi.
Steklo je varnostno, troslojni termopan z nizko emisijskim nanosom - U zasteklitve vsaj 0,5 (W/m2/K) ali manj. Vgrajeno na konzolah po obodu. Vse potrebno okovje, tesnila, RAL, Alu kljuka, vgradnja na konstrukcijo. Notranje špalete se obdela z ALU 2mm pokrivno masko.  
Notranji nadometni screen rolo, el. upravljanje.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</si>
  <si>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Zunanja alu steklena drsna vrata 'Vv1'</t>
    </r>
    <r>
      <rPr>
        <sz val="9"/>
        <rFont val="Arial"/>
        <family val="2"/>
        <charset val="238"/>
      </rPr>
      <t xml:space="preserve">
zidna odprtina:    215/220 cm
svetla dim. odprtih vrat:  112/215 cm
Zunanja alu steklena drsna vrata 'Vv1' - avtomatska drsna na elektro pogon (redundantna vrata): 
Zastekljena ALU vrata s toplotno izolativnimi alu okvirji; steklo je varnostno kaljeno troslojni termopan z nizko emisijskim nanosom, min - U celotnih vrat (W/m2K)=1.60. 
Avtomatska drsna vrata z mehanizmom za odpiranje na elektro pogon; atestirana; izpolnjevati morajo zahteve smernice MAAutSchR; v primeru prekinitve električnega napajanja se morajo drsna vrata avtomatsko odpreti, oz. morajo imeti možnost odpiranja brez tuje pomoči in pripomočkov - pogon drsnih vrat mora imeti rezervno AKU napajanje za čas prehoda vrat v odprto stanje v primeru izpada omrežne napetosti; vrata izvedena v skladu s smernico SZPV 411 (nemška smernica M EltVTR). Zaklepanje z električno ključavnico. Vodila zgoraj vtopljena v preklado z izolacijo, spodaj v tlak. Vse potrebno okovje. Zaključki na gradbeni element morajo biti izvedeni po RAL smernicah montaže - znotraj paronepropustni, zunaj paropropustni, vodotesni; vodotesna in odporna na udarni veter. Na eni strani slepi alu okvir po celotni višini. Na steklu tipske nalepke Gasilske brigade. Barva okvirjev kot ostalo stavbno pohištvo.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</si>
  <si>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Zunanja kovinska steklena enokrilna vrata 'VZ1': </t>
    </r>
    <r>
      <rPr>
        <sz val="9"/>
        <rFont val="Arial"/>
        <family val="2"/>
        <charset val="238"/>
      </rPr>
      <t xml:space="preserve">
Dim.: šxh: 110 cm x  220 cm
Enokrilna vrata na ven, svetle šir. 95 cm. 
Delitev po shemi. ALU okvirji, sistem kot npr. Schuco FWS 50.SI, v barvi po izbiri projektanta.
Steklo je varnostno, troslojni termopan z nizko emisijskim nanosom - U zasteklitve vsaj 0,5 (W/m2/K) ali manj. Zvočna izolacija Rw = 42 dB.
Alu okvirji, toplotno izolativni, elektrostatično prašno barvani. 
Vse potrebno okovje, tesnila. Oprema vrat: nasadila Schuco sistemska cilindrična, večtočkovna Schuco sistemska ključavnica, samozapiralo,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</si>
  <si>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Zunanja polna kovinska enokrilna vrata 'VZ2': </t>
    </r>
    <r>
      <rPr>
        <sz val="9"/>
        <rFont val="Arial"/>
        <family val="2"/>
        <charset val="238"/>
      </rPr>
      <t xml:space="preserve">
Dim.: šxh: 110 cm x  220 cm
Enokrilna vrata na ven, svetle šir. 95 cm. 
Delitev po shemi. ALU okvirji, sistem kot npr. Schuco FWS 50.SI, v barvi po izbiri projektanta.
U celotnih vrat vsaj 1,3 (W/m2/K), Zvočna izolacija Rw = 42 dB.
Alu okvirji in polnilo, toplotno izolativni, elektrostatično prašno barvani. 
Vse potrebno okovje, tesnila. Oprema vrat: nasadila Schuco sistemska cilindrična, večtočkovna Schuco sistemska ključavnica, samozapiralo,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</si>
  <si>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 xml:space="preserve">Zunanja polna kovinska enokrilna vrata 'VZ3': 
</t>
    </r>
    <r>
      <rPr>
        <sz val="9"/>
        <rFont val="Arial"/>
        <family val="2"/>
        <charset val="238"/>
      </rPr>
      <t>Dim.: šxh: 210 cm x  220 cm
Dvokrilna vrata na ven z simetričnimi krili.
Delitev po shemi. ALU okvirji, sistem kot npr. Schuco FWS 50.SI, v barvi po izbiri projektanta.
U celotnih vrta vsaj 1,3 (W/m2/K). Zvočna izolacija Rw = 42 dB.
Alu okvirji in polnilo, toplotno izolativni, elektrostatično prašno barvani. 
Vse potrebno okovje, tesnila. Oprema vrat: nasadila Schuco sistemska cilindrična, večtočkovna Schuco sistemska ključavnica, samozapiralo s sinhronizacijo zapiranja, kljuka sistemska obojestransko.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</si>
  <si>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Zunanja steklena požarna (EI30-C)
enokrilna vrata z nadsvetolobo 'VZ4':</t>
    </r>
    <r>
      <rPr>
        <sz val="9"/>
        <rFont val="Arial"/>
        <family val="2"/>
        <charset val="238"/>
      </rPr>
      <t xml:space="preserve">
Dim.: šxh: 110 cm x  220+80 cm
Enokrilna vrata na ven z fiksno nadsvetolobo. Delitev po shemi. ALU okvirji, sistem kot npr. Schuco FW 50+ BF CE,  v barvi po izbiri projektanta.
Steklo je varnostno, dvoslojni termopan, požarno odporen z nizko emisijskim nanosom - U zasteklitve vsaj 1,1 (W/m2/K) ali manj. Zvočna izolacija Rw = 42 dB.
Alu okvirji, toplotno izolativni, elektrostatično prašno barvani. 
Vse potrebno okovje, tesnila. Oprema vrat: nasadila Schuco sistemska cilindrična, večtočkovna Schuco sistemska ključavnica, samozapiralo, ALU kljuka sistemska Schuco obojestransko, panik okovje po SIST EN 179. Skupaj z vsem potrebnim montažnim in tesnilnim materialom.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</si>
  <si>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t xml:space="preserve">Zunanja polna kovinska enokrilna vrata 'VZ5':
</t>
    </r>
    <r>
      <rPr>
        <sz val="9"/>
        <rFont val="Arial"/>
        <family val="2"/>
        <charset val="238"/>
      </rPr>
      <t>Dim.: šxh: 120 cm x  260 cm
Enokrilna polna vrata na ven. ALU okvirji, sistem kot npr. Schuco FWS 50.SI,  v barvi po izbiri projektanta. Zvočna izolacija Rw = 42 dB.
Steklo je varnostno, dvoslojni termopan, požarno odporen z nizko emisijskim nanosom - U zasteklitve vsaj 1,1 (W/m2/K) ali manj. 
Alu okvirji in polnilo toplotno izolativni, elektrostatično prašno barvani. 
Vse potrebno okovje, tesnila. Oprema vrat: nasadila Schuco sistemska cilindrična, večtočkovna Schuco sistemska ključavnica, samozapiralo, ALU kljuka sistemska Schuco obojestransko. Skupaj z vsem potrebnim montažnim in tesnilnim materialom. 
Notranje špalete se obdela z ALU 2mm pokrivno masko.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</si>
  <si>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Zunanja steklena požarna (EI30-C) enokrilna vrata z nadsvetolobo 'VZ6':</t>
    </r>
    <r>
      <rPr>
        <sz val="9"/>
        <rFont val="Arial"/>
        <family val="2"/>
        <charset val="238"/>
      </rPr>
      <t xml:space="preserve">
Dim.: šxh: 110 cm x  220+80 cm
Enokrilna vrata na ven z fiksno nadsvetolobo. Delitev po shemi. ALU okvirji, sistem kot npr. Schuco FW 50+ BF CE,  v barvi po izbiri projektanta.
Steklo je varnostno, dvoslojni termopan, požarno odporen z nizko emisijskim nanosom - U zasteklitve vsaj 1,1 (W/m2/K) ali manj. Zvočna izolacija Rw = 42 dB.
Alu okvirji, toplotno izolativni, elektrostatično prašno barvani. 
Vse potrebno okovje, tesnila. Oprema vrat: nasadila Schuco sistemska cilindrična, večtočkovna Schuco sistemska ključavnica, samozapiralo, ALU kljuka sistemska Schuco obojestransko, panik okovje po SIST EN 179. Skupaj z vsem potrebnim montažnim in tesnilnim materialom. 
Notranje špalete se obdela z ALU 2mm pokrivno masko.  
Kontrola pristopa.
Montaža oken in vrat v ravnini toplotne izolacije oz fasadne obloge z dodatnimi kotniki oz. pritrdili. V ceni oken zajeti vse dodatne kotnike, okvirje, slepe okvirje in pritrdila za montažo okna v ravnini toplotne izolacije oz. fasadne obloge!</t>
    </r>
  </si>
  <si>
    <r>
      <rPr>
        <b/>
        <sz val="9"/>
        <rFont val="Arial"/>
        <family val="2"/>
        <charset val="238"/>
      </rPr>
      <t xml:space="preserve">vrata 'V1':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Kontrola pristopa.
Smer odpiranja vrat po načrtu tlorisa.</t>
    </r>
  </si>
  <si>
    <r>
      <rPr>
        <b/>
        <sz val="9"/>
        <rFont val="Arial"/>
        <family val="2"/>
        <charset val="238"/>
      </rPr>
      <t xml:space="preserve">vrata 'Vs2': </t>
    </r>
    <r>
      <rPr>
        <sz val="9"/>
        <rFont val="Arial"/>
        <family val="2"/>
        <charset val="238"/>
      </rPr>
      <t xml:space="preserve">
gradbena odprtina: 100/300 cm;
enokrilna steklena samozapiralna požarna (EI60-C5) vrata z nadsvetlobo.
Toplotna izolativnost U=1,5 w/m2K. Zasteklitev VSG 6mm.
Barva profilacije: elektrostatično prašno barvano, barva po izboru projektanta.
 Oprema vrat:
Nasadila, sistemska cilindrična kljuka obojestransko (barvo potrdi projektant), z vsem potrebnim montažnim in tesnilnim materialom. Kontrola pristopa.
S samozapiralom.
Smer odpiranja in delitev vrat po načrtu tlorisa.</t>
    </r>
  </si>
  <si>
    <r>
      <rPr>
        <b/>
        <sz val="9"/>
        <rFont val="Arial"/>
        <family val="2"/>
        <charset val="238"/>
      </rPr>
      <t xml:space="preserve">vrata 'Vs2.1': </t>
    </r>
    <r>
      <rPr>
        <sz val="9"/>
        <rFont val="Arial"/>
        <family val="2"/>
        <charset val="238"/>
      </rPr>
      <t xml:space="preserve">
gradbena odprtina: 100/300 cm;
enokrilna steklena samozapiralna požarna (EI60-C5) vrata z nadsvetlobo.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</si>
  <si>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'V3': </t>
    </r>
    <r>
      <rPr>
        <sz val="9"/>
        <rFont val="Arial"/>
        <family val="2"/>
        <charset val="238"/>
      </rPr>
      <t xml:space="preserve">
gradbena odprtina: 100/220 cm;
enokrilna kovinska samozapiralna požarna (EI60-C5) vrata, kot npr. HSLO60-1 OD, ozka pripira
Toplotna izolativnost U=1,5 w/m2K
Barva profilacije: elektrostatično prašno barvano, barva po izboru projektanta.
zvočna izolacija s pogrezljivim talnim tesnilom.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</si>
  <si>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'V4':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</si>
  <si>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'Vs5': </t>
    </r>
    <r>
      <rPr>
        <sz val="9"/>
        <rFont val="Arial"/>
        <family val="2"/>
        <charset val="238"/>
      </rPr>
      <t xml:space="preserve">
gradbena odprtina: 100/220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</si>
  <si>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'V5':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</si>
  <si>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'V6': </t>
    </r>
    <r>
      <rPr>
        <sz val="9"/>
        <rFont val="Arial"/>
        <family val="2"/>
        <charset val="238"/>
      </rPr>
      <t xml:space="preserve">
gradbena odprtina: 110/220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vrat po načrtu tlorisa.</t>
    </r>
  </si>
  <si>
    <r>
      <rPr>
        <b/>
        <sz val="9"/>
        <rFont val="Arial"/>
        <family val="2"/>
        <charset val="238"/>
      </rPr>
      <t xml:space="preserve">vrata 'V7':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vrat po načrtu tlorisa.</t>
    </r>
  </si>
  <si>
    <r>
      <rPr>
        <b/>
        <sz val="9"/>
        <rFont val="Arial"/>
        <family val="2"/>
        <charset val="238"/>
      </rPr>
      <t xml:space="preserve">vrata 'V8': </t>
    </r>
    <r>
      <rPr>
        <sz val="9"/>
        <rFont val="Arial"/>
        <family val="2"/>
        <charset val="238"/>
      </rPr>
      <t xml:space="preserve">
gradbena odprtina: 100/300 cm;
enokrilna kovinska vrata z nadsvetlobo in rešetko..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</si>
  <si>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'Vs8':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</si>
  <si>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'Vs8.1':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</si>
  <si>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'Vs9': </t>
    </r>
    <r>
      <rPr>
        <sz val="9"/>
        <rFont val="Arial"/>
        <family val="2"/>
        <charset val="238"/>
      </rPr>
      <t xml:space="preserve">
gradbena odprtina: 100/220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</si>
  <si>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'V9': </t>
    </r>
    <r>
      <rPr>
        <sz val="9"/>
        <rFont val="Arial"/>
        <family val="2"/>
        <charset val="238"/>
      </rPr>
      <t xml:space="preserve">
gradbena odprtina: 80/220 cm;
enokrilna steklena vrata z rešetko.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</si>
  <si>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'V10': </t>
    </r>
    <r>
      <rPr>
        <sz val="9"/>
        <rFont val="Arial"/>
        <family val="2"/>
        <charset val="238"/>
      </rPr>
      <t xml:space="preserve">
gradbena odprtina: 200/220 cm;
dvokrilna kovinska vrata, kot npr. Hörmann D65-2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</si>
  <si>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'Vd1': </t>
    </r>
    <r>
      <rPr>
        <sz val="9"/>
        <rFont val="Arial"/>
        <family val="2"/>
        <charset val="238"/>
      </rPr>
      <t xml:space="preserve">
gradbena odprtina: 209/219 cm;
drsna kovinska vrata.
Vratno krilo dim. 100/211 vgrajeno v kaseto dimenzij 95/210.
Barva profilacije: elektrostatično prašno barvano, barva po izboru projektanta. Oprema vrat:
Nasadila,  oprijemalo, z vsem potrebnim montažnim in tesnilnim materialom. Vgradnja v kovinsko kaseto kot npr. "Eclisse-podboj omet"
Smer odpiranja po načrtu tlorisa.</t>
    </r>
  </si>
  <si>
    <r>
      <rPr>
        <b/>
        <sz val="9"/>
        <rFont val="Arial"/>
        <family val="2"/>
        <charset val="238"/>
      </rPr>
      <t xml:space="preserve">vrata 'V11':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</si>
  <si>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'V12': </t>
    </r>
    <r>
      <rPr>
        <sz val="9"/>
        <rFont val="Arial"/>
        <family val="2"/>
        <charset val="238"/>
      </rPr>
      <t xml:space="preserve">
gradbena odprtina: 110/220 cm;
enokrilna kovinska vrata z nadsvetlobo,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</si>
  <si>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'V13': </t>
    </r>
    <r>
      <rPr>
        <sz val="9"/>
        <rFont val="Arial"/>
        <family val="2"/>
        <charset val="238"/>
      </rPr>
      <t xml:space="preserve">
gradbena odprtina: 100/220 cm;
enokrilna kovinska vrata z nadsvetlobo,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</si>
  <si>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'Vs14': </t>
    </r>
    <r>
      <rPr>
        <sz val="9"/>
        <rFont val="Arial"/>
        <family val="2"/>
        <charset val="238"/>
      </rPr>
      <t xml:space="preserve">
gradbena odprtina: 100/300 cm;
enokrilna steklena vrata z nadsvetlobo.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</si>
  <si>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'V15': </t>
    </r>
    <r>
      <rPr>
        <sz val="9"/>
        <rFont val="Arial"/>
        <family val="2"/>
        <charset val="238"/>
      </rPr>
      <t xml:space="preserve">
gradbena odprtina: 90/220 cm;
enokrilna kovinska samozapiralna požarna (EI60-C5) vrata, kot npr. HSL60-1 OD, ozka pripira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</si>
  <si>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'V16': </t>
    </r>
    <r>
      <rPr>
        <sz val="9"/>
        <rFont val="Arial"/>
        <family val="2"/>
        <charset val="238"/>
      </rPr>
      <t xml:space="preserve">
gradbena odprtina: 110/300 cm;
enokrilna kovinska samozapiralna požarna (EI60-C5) vrata z nadsvetlobo.
Toplotna izolativnost U=1,5 w/m2K
Barva profilacije: elektrostatično prašno barvano, barva po izboru projektanta.
 Oprema vrat:
Nasadila, sistemska cilindrična kljuka obojestransko (barvo potrdi projektant), z vsem potrebnim montažnim in tesnilnim materialom. Kontrola pristopa.
S samozapiralom.
Smer odpiranja  vrat po načrtu tlorisa.</t>
    </r>
  </si>
  <si>
    <r>
      <rPr>
        <b/>
        <sz val="9"/>
        <rFont val="Arial"/>
        <family val="2"/>
        <charset val="238"/>
      </rPr>
      <t xml:space="preserve">vrata 'V16.1':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</si>
  <si>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'V17': </t>
    </r>
    <r>
      <rPr>
        <sz val="9"/>
        <rFont val="Arial"/>
        <family val="2"/>
        <charset val="238"/>
      </rPr>
      <t xml:space="preserve">
gradbena odprtina: 100/220 cm;
enokrilna kovinska vrata,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Smer odpiranja po načrtu tlorisa.</t>
    </r>
  </si>
  <si>
    <r>
      <rPr>
        <b/>
        <sz val="9"/>
        <rFont val="Arial"/>
        <family val="2"/>
        <charset val="238"/>
      </rPr>
      <t xml:space="preserve">vrata 'V17.1': </t>
    </r>
    <r>
      <rPr>
        <sz val="9"/>
        <rFont val="Arial"/>
        <family val="2"/>
        <charset val="238"/>
      </rPr>
      <t xml:space="preserve">
gradbena odprtina: 100/220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</si>
  <si>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'V17.2': </t>
    </r>
    <r>
      <rPr>
        <sz val="9"/>
        <rFont val="Arial"/>
        <family val="2"/>
        <charset val="238"/>
      </rPr>
      <t xml:space="preserve">
gradbena odprtina: 90/220 cm;
enokrilna kovinska vrata z rešetko, kot npr. Hörmann D65-1 OD, ozka pripira
Toplotna izolativnost U=1,5 w/m2K
Barva profilacije: elektrostatično prašno barvano, barva po izboru projektanta. Oprema vrat:
Nasadila, sistemska cilindrična kljuka obojestransko (barvo potrdi projektant), z vsem potrebnim montažnim in tesnilnim materialom. Rešetka v vratih.
Smer odpiranja po načrtu tlorisa.</t>
    </r>
  </si>
  <si>
    <r>
      <rPr>
        <b/>
        <sz val="9"/>
        <rFont val="Arial"/>
        <family val="2"/>
        <charset val="238"/>
      </rPr>
      <t xml:space="preserve">vrata 'Vs18': </t>
    </r>
    <r>
      <rPr>
        <sz val="9"/>
        <rFont val="Arial"/>
        <family val="2"/>
        <charset val="238"/>
      </rPr>
      <t xml:space="preserve">
gradbena odprtina: 110/300 cm;
enokrilna steklena vrata.
Toplotna izolativnost U=1,5 w/m2K
Barva profilacije: elektrostatično prašno barvano, barva po izboru projektanta. Oprema vrat:
Nasadila, sistemska cilindrična kljuka obojestransko (barvo potrdi projektant), z vsem potrebnim montažnim in tesnilnim materialom.
1x Kontrola pristopa (fitnes).
Smer odpiranja po načrtu tlorisa.</t>
    </r>
  </si>
  <si>
    <r>
      <rPr>
        <b/>
        <sz val="9"/>
        <rFont val="Arial"/>
        <family val="2"/>
        <charset val="238"/>
      </rPr>
      <t xml:space="preserve">vrata 'Vd2': </t>
    </r>
    <r>
      <rPr>
        <sz val="9"/>
        <rFont val="Arial"/>
        <family val="2"/>
        <charset val="238"/>
      </rPr>
      <t xml:space="preserve">
gradbena odprtina: 212/219 cm;
drsna kovinska vrata.
Vratno krilo dim. 102/211 vgrajeno v kaseto dimenzij 100/210.
Barva profilacije: elektrostatično prašno barvano, barva po izboru projektanta. Oprema vrat:
Nasadila,  oprijemalo, z vsem potrebnim montažnim in tesnilnim materialom. Vgradnja v kovinsko kaseto kot npr. "Eclisse-podboj omet"
Smer odpiranja po načrtu tlorisa.</t>
    </r>
  </si>
  <si>
    <r>
      <rPr>
        <b/>
        <sz val="9"/>
        <rFont val="Arial"/>
        <family val="2"/>
        <charset val="238"/>
      </rPr>
      <t xml:space="preserve">Izdelava, dobava in montaža kovinskega vročecinkanega in prašnobarvanega droga na vrhu stolpa za pripenjanje plezalcev, </t>
    </r>
    <r>
      <rPr>
        <sz val="9"/>
        <rFont val="Arial"/>
        <family val="2"/>
        <charset val="238"/>
      </rPr>
      <t>drog fi 80 mm, pritrjen v betonsko oziroma kovinsko atiko, komplet z vsemi potrebnimi pritrdili in pritrdilnim materialom, barva RAL po izboru projektanta, obračun po tekočem metru; (stolp)</t>
    </r>
  </si>
  <si>
    <r>
      <rPr>
        <b/>
        <sz val="9"/>
        <rFont val="Arial"/>
        <family val="2"/>
        <charset val="238"/>
      </rPr>
      <t>Zunanja kovinska dvokrilna vrata "VS": (stolp)</t>
    </r>
    <r>
      <rPr>
        <sz val="9"/>
        <rFont val="Arial"/>
        <family val="2"/>
        <charset val="238"/>
      </rPr>
      <t xml:space="preserve">
Dim.: šxh: 200 cm x  220 cm
Dvokrilna polna vrata na ven s simetričnimi krili. Delitev po shemi. ALU okvirji in polnilo, v barvi po izbiri projektanta.
Alu okvirji in polnilo so elektrostatično prašno barvani. Vse potrebno okovje. Oprema vrat: nasadila Schuco sistemska cilindrična, večtočkovna Schuco sistemska ključavnica, ALU kljuka sistemska Schuco obojestransko. Skupaj z vsem potrebnim montažnim materialom.</t>
    </r>
  </si>
  <si>
    <r>
      <rPr>
        <b/>
        <sz val="9"/>
        <rFont val="Arial"/>
        <family val="2"/>
        <charset val="238"/>
      </rPr>
      <t>Zunanja kovinska enokrilna vrata "VS2": (stolp)</t>
    </r>
    <r>
      <rPr>
        <sz val="9"/>
        <rFont val="Arial"/>
        <family val="2"/>
        <charset val="238"/>
      </rPr>
      <t xml:space="preserve">
Dim.: šxh: 90 cm x  220 cm
Dvokrilna polna vrata na ven s simetričnimi krili. Kovinski okvir v barvi po izbiri projektanta.
Obloga vrat iz kovinskega mrežastaga panela v barvi fasadnih kovinskih panelov.
Vse potrebno okovje. Oprema vrat: nasadila, cilindrična ključavnica, oprijemalo obojestransko. Skupaj z vsem potrebnim montažnim materialom.</t>
    </r>
  </si>
  <si>
    <r>
      <rPr>
        <b/>
        <sz val="9"/>
        <rFont val="Arial"/>
        <family val="2"/>
        <charset val="238"/>
      </rPr>
      <t>Zunanja kovinska enokrilna vrata "VS1": (stolp)</t>
    </r>
    <r>
      <rPr>
        <sz val="9"/>
        <rFont val="Arial"/>
        <family val="2"/>
        <charset val="238"/>
      </rPr>
      <t xml:space="preserve">
Dim.: šxh: 116 cm x  220 cm
Dvokrilna polna vrata na ven s simetričnimi krili. Kovinski okvir in polnilo iz kamene volne (8cm), v barvi po izbiri projektanta.
Obloga vrat iz kovinskega mrežastaga panela v barvi fasadnih kovinskih panelov.
Vse potrebno okovje. Oprema vrat: nasadila, cilindrična ključavnica, oprijemalo obojestransko. Skupaj z vsem potrebnim montažnim materialom.</t>
    </r>
  </si>
  <si>
    <r>
      <rPr>
        <b/>
        <sz val="9"/>
        <rFont val="Arial"/>
        <family val="2"/>
        <charset val="238"/>
      </rPr>
      <t>Dobava in montaža prekrivne rozete za prezračevalne kanale na fasadi (glej detajl),</t>
    </r>
    <r>
      <rPr>
        <sz val="9"/>
        <rFont val="Arial"/>
        <family val="2"/>
        <charset val="238"/>
      </rPr>
      <t xml:space="preserve"> dim. fi 30 cm, točne dimenzije je potrebno prilagoditi iztopnim kanalom. Odprtina zaključena z grobo mrežo. A preseka odprtine mora biti  min. 450 cm2
Prašno barvana pločevina, 2 mm v barvi okenskih profilov, komplet z vsem potrebnim pritrdilnim materialom, obračun po komadu;</t>
    </r>
  </si>
  <si>
    <r>
      <t>Kompletna izdelava AB podstavkov za kasnejšo montažo fotovoltajike</t>
    </r>
    <r>
      <rPr>
        <sz val="9"/>
        <rFont val="Arial"/>
        <family val="2"/>
        <charset val="238"/>
      </rPr>
      <t xml:space="preserve">, podstavki dim. 75 x 250 x 20 cm, </t>
    </r>
    <r>
      <rPr>
        <sz val="9"/>
        <rFont val="Arial"/>
        <family val="2"/>
      </rPr>
      <t>vse komplet, opaž, armatura, beton C30/37, XC4, XD2, PV-II, vse komplet, obračun po komadu;</t>
    </r>
  </si>
  <si>
    <r>
      <t>Dobava in montaža strehe nad jaškom stolpa</t>
    </r>
    <r>
      <rPr>
        <sz val="9"/>
        <rFont val="Arial"/>
        <family val="2"/>
      </rPr>
      <t xml:space="preserve"> iz pocinkane in barvane pločevine oz. po izboru projektanta,</t>
    </r>
    <r>
      <rPr>
        <sz val="9"/>
        <rFont val="Arial"/>
        <family val="2"/>
        <charset val="238"/>
      </rPr>
      <t xml:space="preserve"> deb. 0,6 mm, pritrjeno v nosilno konstrukcijo, komplet z vsem pritrdilnim in spojnim materialom, vodonepropustno izvedbo in podkonstrukcijo iz letev, vse komplet po načrtu, obračun po m2;</t>
    </r>
  </si>
  <si>
    <t>vsa potrebna pripravljalna in zaključna dela</t>
  </si>
  <si>
    <t>GRADBENO OBRTNIŠKA DELA</t>
  </si>
  <si>
    <t>PRIPRAVLJALNA DELA</t>
  </si>
  <si>
    <t>RUŠITVENA IN ODSTRANJEVALNA DELA</t>
  </si>
  <si>
    <t>ZEMELJSKA DELA</t>
  </si>
  <si>
    <t>BETONSKA DELA</t>
  </si>
  <si>
    <t>TESARSKA DELA</t>
  </si>
  <si>
    <t>ZIDARSKA DELA</t>
  </si>
  <si>
    <t>ODVODNJAVANJE</t>
  </si>
  <si>
    <t>GRADBENA DELA ZA VODOVOD</t>
  </si>
  <si>
    <t>GRADBENA DELA ZA PLINSKI PRIKLJUČEK</t>
  </si>
  <si>
    <t>vse potrebne gradbene profile,</t>
  </si>
  <si>
    <t>vse potrebne zakoličbe tras z nivelirjem.</t>
  </si>
  <si>
    <r>
      <t xml:space="preserve">Izkop kanalizacijskih jarkov mora biti izveden na način, ki ustreza kvaliteti in lastnosti zemljin (glej Geotehnično poročilo). </t>
    </r>
    <r>
      <rPr>
        <i/>
        <sz val="9"/>
        <rFont val="Arial CE"/>
        <charset val="238"/>
      </rPr>
      <t xml:space="preserve">   </t>
    </r>
  </si>
  <si>
    <t>KROVSKOKLEPARSKA DELA</t>
  </si>
  <si>
    <t>kontrola in čiščenje podlag,</t>
  </si>
  <si>
    <t>vsa potrebna tesnenja.</t>
  </si>
  <si>
    <t>KLJUČAVNIČARSKA DELA</t>
  </si>
  <si>
    <t>SUHOMONTAŽNA DELA</t>
  </si>
  <si>
    <t>STAVBNO POHIŠTVO</t>
  </si>
  <si>
    <t>Montaža oken in vrat v ravnini toplotne izolacije oz. fasadne obloge z dodatnimi kotniki oz. pritrdili. V ceni oken zajeti vse dodatne kotnike, okvirje, slepe okvirje in pritrdila za montažo okna v ravnini toplotne izolacije oz. fasadne obloge!</t>
  </si>
  <si>
    <t>FASADERSKA DELA</t>
  </si>
  <si>
    <t>Na željo investitorja in projektanta mora izvajalec del dati na vpogled vzorce in po izbranih vzorcih naročiti material in izvesti fasaderska dela. Barva se mora dobro sprijemati s podlago, površina izvedenega premaza mora biti enakomerne strukture.</t>
  </si>
  <si>
    <t>KERAMIČARSKA DELA</t>
  </si>
  <si>
    <t>Izvajalec je dolžan pri ponudbi upoštevati vse povezane stroške, ki so potrebni za tehnično pravilno izvedbo del, ki jih ponuja v izvedbo (kot npr. razni pritrdilni material, vezni in tesnilni material, stikovanje, sidra, nosilne profile in podobno).</t>
  </si>
  <si>
    <t>obrobe in zaključke, razen če so zajeti v posebni postavki.</t>
  </si>
  <si>
    <t>kitanje stikov talne in stenske oz. nizkostenske keramike.</t>
  </si>
  <si>
    <t>kontrola in čiščenje podlag.</t>
  </si>
  <si>
    <t>izdelavo vseh potrebnih zaključkov.</t>
  </si>
  <si>
    <t>OBLOGE TAL</t>
  </si>
  <si>
    <t>vse zaključne letve,</t>
  </si>
  <si>
    <t>vse obrobe in zaključke, razen če so zajeti v posebni postavki,</t>
  </si>
  <si>
    <t>SLIKOPLESKARSKA DELA</t>
  </si>
  <si>
    <r>
      <t>Izdelava premaza betona dvigalnih jaškov</t>
    </r>
    <r>
      <rPr>
        <sz val="9"/>
        <rFont val="Arial"/>
        <family val="2"/>
        <charset val="238"/>
      </rPr>
      <t xml:space="preserve"> s protiprašnim premazom na epoksidni osnovi, kompet z vsemi potrebnimi deli.</t>
    </r>
  </si>
  <si>
    <r>
      <t>Slikanje sten in stropov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z disperzijsko barvo v niansah po izboru projektanta. Površina mora biti ravna, gladka in enakomerno pobarvana, obračun po m2.</t>
    </r>
  </si>
  <si>
    <r>
      <t xml:space="preserve">Slikanje sten in stropov na betonske in ometane površine </t>
    </r>
    <r>
      <rPr>
        <sz val="9"/>
        <rFont val="Arial"/>
        <family val="2"/>
        <charset val="238"/>
      </rPr>
      <t>2 x glajenje sten in stropov z disperzijskim kitom, brušenje, impregnacija in 2x oplesk površin z disperzijsko barvo v niansah po izboru projektanta, komplet s predhodnim brušenjem opažnih stikov. Površina mora biti ravna, gladka in enakomerno pobarvana. Kitanje se izdela z disperzijsko izravnalno maso s predhodno izdelavo osnovnega premaza, obračun po m2.</t>
    </r>
  </si>
  <si>
    <t xml:space="preserve">Izvajalec slikarskih del mora strogo paziti na to, da s svojim delom ne poškoduje ali onesnaži izdelkov drugih izvajalcev, po potrebi mora le-te ustrezno zaščititi. Izvajalec slikarskih del odgovarja za škodo, ki bi nastala zaradi nepazljivosti ali malomarnega dela. </t>
  </si>
  <si>
    <t>vsa potrebna čiščenja podlog,</t>
  </si>
  <si>
    <t>vsa potrebna izravnava in priprava sten in stropov za slikanje,</t>
  </si>
  <si>
    <t>vsi osnovni in končni premazi z vsemi medfazami.</t>
  </si>
  <si>
    <t>OSTALO</t>
  </si>
  <si>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</si>
  <si>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</si>
  <si>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</si>
  <si>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</si>
  <si>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</si>
  <si>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</si>
  <si>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</si>
  <si>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ureditev vseh dostopov, deponij, …</t>
  </si>
  <si>
    <r>
      <t xml:space="preserve">Zakoličba objekta in stolpa: </t>
    </r>
    <r>
      <rPr>
        <sz val="9"/>
        <rFont val="Arial"/>
        <family val="2"/>
        <charset val="238"/>
      </rPr>
      <t>prenos višinskih kot za objekte na terenu in zavarovanje višin in osi objekta v skladu z merami načrta zakoličbe. Zakoličba mora biti izvedena po navodilih geodetskega načrta in v skladu s situacijo projekta, komplet z izdelavo in predajo zapisnika.</t>
    </r>
  </si>
  <si>
    <t>Projektantski nadzor. Obračun projektantskega nadzora se bo izvedel po dokazljivih dejanskih stroških na podlagi računa izvajalca projektantskega nadzora.</t>
  </si>
  <si>
    <t>Izdelava projekta izvedenih del za vse stroke. 4 tiskani izvodi ter izvod v elektronski obliki (v .pdf in .dwg formatu).</t>
  </si>
  <si>
    <t>Izdelava geodetskega načrta novega stanja.</t>
  </si>
  <si>
    <t>Izdelava dokazila o zanesljivosti objekta ter pridobitev uporabnega dovoljenja.</t>
  </si>
  <si>
    <t>Popis tvori celoto skupaj z grafičnim in teksualnim delom načrta, zato ga je potrebno brati skupaj s celotnim načrtom (grafike, tehnična poročila).</t>
  </si>
  <si>
    <t>V posameznih postavkah je zajeto: dobava materiala, vgradnja materiala in gradbena pomoč inštalaterjem, razen kjer je eksplicitno drugače navedeno.</t>
  </si>
  <si>
    <t>Izkopi za jarke, kanale in jaške vključujejo odmet na rob jarka oz. na tovorno vozilo in odvoz na deponijo.</t>
  </si>
  <si>
    <t>vse stroške za sanacijo in kultiviranje površin delovnega pasu in gradbiščnih površin po odstranitvi objektov;</t>
  </si>
  <si>
    <t>stroške za postavitev objekta s poslovnim prostorom vključno z opremo za dve delovni mesti in za skupne operativne sestanke za potrebe investitorja, s tekočim vzdrževanjem in čiščenjem;</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</si>
  <si>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</si>
  <si>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</si>
  <si>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</si>
  <si>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</si>
  <si>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oteženega izkopa v mokrem terenu, izkop v vodi, prekop potokov itd.;</t>
  </si>
  <si>
    <t>V ceno vključiti ves material, delo, dobavo, montažo, prenose in prevoze.</t>
  </si>
  <si>
    <r>
      <rPr>
        <b/>
        <sz val="9"/>
        <rFont val="Arial"/>
        <family val="2"/>
        <charset val="238"/>
      </rPr>
      <t>Odstranitev grmovja in dreves z debli premera do 10 cm</t>
    </r>
    <r>
      <rPr>
        <sz val="9"/>
        <rFont val="Arial"/>
        <family val="2"/>
        <charset val="238"/>
      </rPr>
      <t>, vključno z razrezom, z odstranjevanjem ter nalaganjem in odvoz na stalno deponijo. V ceni zajeta vsa pomožna dela, prenos, zlaganje vej in razrezi debla, nakladanje in odvoz, vključno s plačilom ustrezne pristojbine, obračun po m2.</t>
    </r>
  </si>
  <si>
    <r>
      <t>Odstranjevanje asfalta,</t>
    </r>
    <r>
      <rPr>
        <sz val="9"/>
        <rFont val="Arial"/>
        <family val="2"/>
        <charset val="238"/>
      </rPr>
      <t xml:space="preserve"> z rušenjem in odstranjevanjem ruševin ter nalaganje in odvoz na stalno deponijo, vključno s plačilom ustrezne pristojbine, obračun po m2.</t>
    </r>
  </si>
  <si>
    <r>
      <t xml:space="preserve">Geomehanski nadzor, </t>
    </r>
    <r>
      <rPr>
        <sz val="9"/>
        <rFont val="Arial"/>
        <family val="2"/>
        <charset val="238"/>
      </rPr>
      <t>spremljava sestave tal, prisotnost na operativnih sestankih, presoja možnih sprememb izvedbe in zaključno poročilo, vse komplet.</t>
    </r>
  </si>
  <si>
    <t>31a</t>
  </si>
  <si>
    <t>31b</t>
  </si>
  <si>
    <t>31c</t>
  </si>
  <si>
    <t>31d</t>
  </si>
  <si>
    <t>31e</t>
  </si>
  <si>
    <t>31f</t>
  </si>
  <si>
    <t>31g</t>
  </si>
  <si>
    <t>31h</t>
  </si>
  <si>
    <t>31i</t>
  </si>
  <si>
    <t>31j</t>
  </si>
  <si>
    <t>31k</t>
  </si>
  <si>
    <t>31l</t>
  </si>
  <si>
    <t>31m</t>
  </si>
  <si>
    <t>31n</t>
  </si>
  <si>
    <t>31o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</si>
</sst>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quot; SIT&quot;_-;\-* #,##0.00&quot; SIT&quot;_-;_-* \-??&quot; SIT&quot;_-;_-@_-"/>
    <numFmt numFmtId="166" formatCode="#,##0.00\ [$€-1]"/>
    <numFmt numFmtId="167" formatCode="#,###,##0.00"/>
    <numFmt numFmtId="168" formatCode="###,###,##0.00"/>
  </numFmts>
  <fonts count="78">
    <font>
      <sz val="10"/>
      <name val="Arial CE"/>
      <family val="2"/>
      <charset val="238"/>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sz val="9"/>
      <color indexed="9"/>
      <name val="Arial"/>
      <family val="2"/>
    </font>
    <font>
      <i/>
      <sz val="9"/>
      <name val="Arial"/>
      <family val="2"/>
    </font>
    <font>
      <b/>
      <i/>
      <sz val="10"/>
      <name val="Arial"/>
      <family val="2"/>
    </font>
    <font>
      <sz val="10"/>
      <name val="Arial CE"/>
      <family val="2"/>
      <charset val="238"/>
    </font>
    <font>
      <sz val="10"/>
      <name val="Arial"/>
      <family val="2"/>
      <charset val="238"/>
    </font>
    <font>
      <b/>
      <i/>
      <sz val="10"/>
      <name val="Arial"/>
      <family val="2"/>
      <charset val="238"/>
    </font>
    <font>
      <b/>
      <sz val="9"/>
      <name val="Arial"/>
      <family val="2"/>
      <charset val="238"/>
    </font>
    <font>
      <i/>
      <sz val="10"/>
      <name val="Arial CE"/>
      <family val="2"/>
      <charset val="238"/>
    </font>
    <font>
      <i/>
      <sz val="9"/>
      <name val="Arial CE"/>
      <family val="2"/>
      <charset val="238"/>
    </font>
    <font>
      <b/>
      <sz val="10"/>
      <name val="Arial"/>
      <family val="2"/>
      <charset val="238"/>
    </font>
    <font>
      <b/>
      <sz val="10"/>
      <color indexed="48"/>
      <name val="Arial"/>
      <family val="2"/>
      <charset val="238"/>
    </font>
    <font>
      <i/>
      <sz val="10"/>
      <name val="Arial"/>
      <family val="2"/>
      <charset val="238"/>
    </font>
    <font>
      <b/>
      <sz val="10"/>
      <name val="Arial CE"/>
      <family val="2"/>
      <charset val="238"/>
    </font>
    <font>
      <sz val="10"/>
      <color indexed="48"/>
      <name val="Arial"/>
      <family val="2"/>
      <charset val="238"/>
    </font>
    <font>
      <sz val="10"/>
      <color indexed="48"/>
      <name val="Arial CE"/>
      <family val="2"/>
      <charset val="238"/>
    </font>
    <font>
      <i/>
      <sz val="10"/>
      <name val="SL Dutch"/>
    </font>
    <font>
      <sz val="9"/>
      <name val="Arial CE"/>
      <family val="2"/>
      <charset val="238"/>
    </font>
    <font>
      <sz val="9"/>
      <name val="Arial CE"/>
      <charset val="238"/>
    </font>
    <font>
      <b/>
      <sz val="9"/>
      <name val="Arial CE"/>
      <family val="2"/>
      <charset val="238"/>
    </font>
    <font>
      <sz val="10"/>
      <name val="Arial CE"/>
      <charset val="238"/>
    </font>
    <font>
      <sz val="9"/>
      <name val="Arial"/>
      <family val="2"/>
      <charset val="238"/>
    </font>
    <font>
      <b/>
      <i/>
      <sz val="10"/>
      <color indexed="10"/>
      <name val="Arial CE"/>
      <family val="2"/>
      <charset val="238"/>
    </font>
    <font>
      <sz val="8"/>
      <name val="Arial CE"/>
      <family val="2"/>
      <charset val="238"/>
    </font>
    <font>
      <b/>
      <sz val="9"/>
      <color indexed="10"/>
      <name val="Arial"/>
      <family val="2"/>
    </font>
    <font>
      <sz val="8"/>
      <name val="Arial"/>
      <family val="2"/>
    </font>
    <font>
      <sz val="10"/>
      <name val="MS Sans Serif"/>
      <family val="2"/>
      <charset val="238"/>
    </font>
    <font>
      <i/>
      <sz val="9"/>
      <name val="Arial CE"/>
      <charset val="238"/>
    </font>
    <font>
      <sz val="9"/>
      <color indexed="8"/>
      <name val="Arial CE"/>
      <charset val="238"/>
    </font>
    <font>
      <sz val="9"/>
      <color indexed="8"/>
      <name val="Arial CE"/>
      <family val="2"/>
      <charset val="238"/>
    </font>
    <font>
      <b/>
      <sz val="9"/>
      <name val="Arial CE"/>
      <charset val="238"/>
    </font>
    <font>
      <b/>
      <i/>
      <sz val="9"/>
      <name val="Arial"/>
      <family val="2"/>
      <charset val="238"/>
    </font>
    <font>
      <sz val="10"/>
      <name val="Helv"/>
    </font>
    <font>
      <sz val="11"/>
      <color indexed="8"/>
      <name val="Calibri"/>
      <family val="2"/>
      <charset val="238"/>
    </font>
    <font>
      <b/>
      <i/>
      <sz val="10"/>
      <name val="Arial CE"/>
      <family val="2"/>
      <charset val="238"/>
    </font>
    <font>
      <b/>
      <sz val="10"/>
      <color theme="1"/>
      <name val="Arial Narrow"/>
      <family val="2"/>
      <charset val="238"/>
    </font>
    <font>
      <sz val="8"/>
      <name val="TT5Et00"/>
    </font>
    <font>
      <sz val="10"/>
      <name val="Arial"/>
      <family val="2"/>
      <charset val="238"/>
    </font>
    <font>
      <sz val="10"/>
      <color indexed="8"/>
      <name val="Arial"/>
      <family val="2"/>
    </font>
    <font>
      <i/>
      <sz val="9"/>
      <name val="Arial"/>
      <family val="2"/>
      <charset val="238"/>
    </font>
    <font>
      <i/>
      <sz val="9"/>
      <color rgb="FFFF0000"/>
      <name val="Arial"/>
      <family val="2"/>
    </font>
    <font>
      <vertAlign val="subscript"/>
      <sz val="9"/>
      <name val="Arial"/>
      <family val="2"/>
      <charset val="238"/>
    </font>
    <font>
      <sz val="8"/>
      <name val="Arial"/>
      <family val="2"/>
      <charset val="238"/>
    </font>
    <font>
      <i/>
      <sz val="10"/>
      <color indexed="9"/>
      <name val="Arial"/>
      <family val="2"/>
      <charset val="238"/>
    </font>
    <font>
      <b/>
      <i/>
      <sz val="10"/>
      <color indexed="48"/>
      <name val="Arial"/>
      <family val="2"/>
      <charset val="238"/>
    </font>
    <font>
      <sz val="10"/>
      <color indexed="9"/>
      <name val="Arial"/>
      <family val="2"/>
      <charset val="238"/>
    </font>
    <font>
      <i/>
      <sz val="9"/>
      <color rgb="FFFF0000"/>
      <name val="Arial"/>
      <family val="2"/>
      <charset val="238"/>
    </font>
    <font>
      <b/>
      <i/>
      <sz val="9"/>
      <name val="Arial CE"/>
      <family val="2"/>
      <charset val="238"/>
    </font>
    <font>
      <i/>
      <sz val="8"/>
      <name val="Arial"/>
      <family val="2"/>
      <charset val="238"/>
    </font>
    <font>
      <b/>
      <sz val="10"/>
      <color indexed="10"/>
      <name val="Arial"/>
      <family val="2"/>
      <charset val="238"/>
    </font>
    <font>
      <sz val="10"/>
      <color indexed="10"/>
      <name val="Arial"/>
      <family val="2"/>
      <charset val="238"/>
    </font>
  </fonts>
  <fills count="7">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
      <patternFill patternType="solid">
        <fgColor theme="0" tint="-0.14999847407452621"/>
        <bgColor indexed="27"/>
      </patternFill>
    </fill>
    <fill>
      <patternFill patternType="solid">
        <fgColor theme="0" tint="-0.14999847407452621"/>
        <bgColor indexed="64"/>
      </patternFill>
    </fill>
  </fills>
  <borders count="21">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17">
    <xf numFmtId="0" fontId="0" fillId="0" borderId="0"/>
    <xf numFmtId="0" fontId="60" fillId="0" borderId="0"/>
    <xf numFmtId="0" fontId="53" fillId="0" borderId="0" applyNumberFormat="0" applyFont="0" applyFill="0" applyBorder="0" applyAlignment="0" applyProtection="0">
      <alignment vertical="top"/>
    </xf>
    <xf numFmtId="0" fontId="32" fillId="0" borderId="0"/>
    <xf numFmtId="0" fontId="47" fillId="0" borderId="0"/>
    <xf numFmtId="0" fontId="32" fillId="0" borderId="0"/>
    <xf numFmtId="0" fontId="47" fillId="0" borderId="0"/>
    <xf numFmtId="0" fontId="47" fillId="0" borderId="0"/>
    <xf numFmtId="1" fontId="43" fillId="0" borderId="0"/>
    <xf numFmtId="0" fontId="1" fillId="0" borderId="0"/>
    <xf numFmtId="0" fontId="1" fillId="0" borderId="0"/>
    <xf numFmtId="0" fontId="59" fillId="0" borderId="0">
      <protection locked="0"/>
    </xf>
    <xf numFmtId="9" fontId="31" fillId="0" borderId="0" applyFill="0" applyBorder="0" applyAlignment="0" applyProtection="0"/>
    <xf numFmtId="165" fontId="31" fillId="0" borderId="0" applyFill="0" applyBorder="0" applyAlignment="0" applyProtection="0"/>
    <xf numFmtId="0" fontId="64" fillId="0" borderId="0">
      <alignment wrapText="1"/>
    </xf>
    <xf numFmtId="0" fontId="32" fillId="0" borderId="0">
      <alignment wrapText="1"/>
    </xf>
    <xf numFmtId="0" fontId="65" fillId="0" borderId="0"/>
  </cellStyleXfs>
  <cellXfs count="426">
    <xf numFmtId="0" fontId="0" fillId="0" borderId="0" xfId="0"/>
    <xf numFmtId="0" fontId="2" fillId="0" borderId="0" xfId="0" applyFont="1" applyAlignment="1" applyProtection="1">
      <alignment horizontal="right"/>
      <protection locked="0"/>
    </xf>
    <xf numFmtId="0" fontId="2" fillId="0" borderId="0" xfId="0" applyFont="1" applyAlignment="1">
      <alignment horizontal="center"/>
    </xf>
    <xf numFmtId="0" fontId="2" fillId="0" borderId="0" xfId="0" applyFont="1" applyAlignment="1">
      <alignment horizontal="left"/>
    </xf>
    <xf numFmtId="0" fontId="2" fillId="0" borderId="0" xfId="0" applyFont="1" applyProtection="1">
      <protection locked="0"/>
    </xf>
    <xf numFmtId="0" fontId="2" fillId="0" borderId="0" xfId="0" applyFont="1"/>
    <xf numFmtId="4" fontId="2" fillId="0" borderId="0" xfId="0" applyNumberFormat="1" applyFont="1" applyProtection="1">
      <protection locked="0"/>
    </xf>
    <xf numFmtId="4" fontId="2" fillId="0" borderId="0" xfId="0" applyNumberFormat="1" applyFont="1"/>
    <xf numFmtId="0" fontId="7" fillId="0" borderId="0" xfId="0" applyFont="1" applyAlignment="1">
      <alignment horizontal="center"/>
    </xf>
    <xf numFmtId="0" fontId="8" fillId="0" borderId="0" xfId="0" applyFont="1" applyAlignment="1">
      <alignment horizontal="left"/>
    </xf>
    <xf numFmtId="0" fontId="9" fillId="0" borderId="0" xfId="0" applyFont="1"/>
    <xf numFmtId="0" fontId="10" fillId="0" borderId="0" xfId="0" applyFont="1" applyAlignment="1">
      <alignment horizontal="center"/>
    </xf>
    <xf numFmtId="4" fontId="9" fillId="0" borderId="0" xfId="0" applyNumberFormat="1" applyFont="1"/>
    <xf numFmtId="0" fontId="9" fillId="0" borderId="0" xfId="0" applyFont="1" applyAlignment="1">
      <alignment horizontal="center"/>
    </xf>
    <xf numFmtId="0" fontId="11"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4" fontId="3" fillId="0" borderId="0" xfId="0" applyNumberFormat="1" applyFont="1"/>
    <xf numFmtId="0" fontId="12" fillId="0" borderId="1" xfId="0" applyFont="1" applyBorder="1" applyAlignment="1">
      <alignment horizontal="center" wrapText="1"/>
    </xf>
    <xf numFmtId="0" fontId="13" fillId="0" borderId="1" xfId="0" applyFont="1" applyBorder="1" applyAlignment="1">
      <alignment horizontal="left" vertical="top" wrapText="1"/>
    </xf>
    <xf numFmtId="0" fontId="14" fillId="0" borderId="1" xfId="0" applyFont="1" applyBorder="1" applyAlignment="1">
      <alignment horizontal="center" wrapText="1"/>
    </xf>
    <xf numFmtId="4" fontId="12" fillId="0" borderId="1" xfId="0" applyNumberFormat="1" applyFont="1" applyBorder="1" applyAlignment="1">
      <alignment horizontal="center" wrapText="1"/>
    </xf>
    <xf numFmtId="4" fontId="13" fillId="0" borderId="1" xfId="0" applyNumberFormat="1" applyFont="1" applyBorder="1" applyAlignment="1">
      <alignment horizontal="center" wrapText="1"/>
    </xf>
    <xf numFmtId="164" fontId="3" fillId="0" borderId="0" xfId="0" applyNumberFormat="1" applyFont="1" applyAlignment="1">
      <alignment horizontal="center"/>
    </xf>
    <xf numFmtId="0" fontId="13" fillId="0" borderId="0" xfId="0" applyFont="1" applyAlignment="1">
      <alignment horizontal="left"/>
    </xf>
    <xf numFmtId="0" fontId="13" fillId="0" borderId="0" xfId="0" applyFont="1" applyProtection="1">
      <protection locked="0"/>
    </xf>
    <xf numFmtId="0" fontId="13" fillId="0" borderId="0" xfId="0" applyFont="1"/>
    <xf numFmtId="164" fontId="3" fillId="0" borderId="0" xfId="0" applyNumberFormat="1" applyFont="1"/>
    <xf numFmtId="4" fontId="13" fillId="0" borderId="0" xfId="0" applyNumberFormat="1" applyFont="1" applyAlignment="1" applyProtection="1">
      <alignment horizontal="center"/>
      <protection locked="0"/>
    </xf>
    <xf numFmtId="4" fontId="13" fillId="0" borderId="0" xfId="0" applyNumberFormat="1" applyFont="1" applyAlignment="1">
      <alignment horizontal="center"/>
    </xf>
    <xf numFmtId="0" fontId="3" fillId="0" borderId="0" xfId="0" applyFont="1" applyAlignment="1">
      <alignment horizontal="center" vertical="top"/>
    </xf>
    <xf numFmtId="0" fontId="15" fillId="0" borderId="0" xfId="10" applyFont="1" applyAlignment="1">
      <alignment horizontal="left" vertical="top" wrapText="1"/>
    </xf>
    <xf numFmtId="0" fontId="3" fillId="0" borderId="0" xfId="0" applyFont="1" applyProtection="1">
      <protection locked="0"/>
    </xf>
    <xf numFmtId="4" fontId="3" fillId="0" borderId="0" xfId="0" applyNumberFormat="1" applyFont="1" applyProtection="1">
      <protection locked="0"/>
    </xf>
    <xf numFmtId="0" fontId="4" fillId="0" borderId="0" xfId="0" applyFont="1" applyAlignment="1">
      <alignment horizontal="left"/>
    </xf>
    <xf numFmtId="0" fontId="3" fillId="0" borderId="0" xfId="0" applyFont="1" applyAlignment="1" applyProtection="1">
      <alignment horizontal="right"/>
      <protection locked="0"/>
    </xf>
    <xf numFmtId="164" fontId="2" fillId="0" borderId="0" xfId="0" applyNumberFormat="1" applyFont="1"/>
    <xf numFmtId="4" fontId="3" fillId="0" borderId="0" xfId="13" applyNumberFormat="1" applyFont="1" applyFill="1" applyBorder="1" applyAlignment="1" applyProtection="1">
      <alignment horizontal="right"/>
      <protection locked="0"/>
    </xf>
    <xf numFmtId="4" fontId="3" fillId="0" borderId="0" xfId="0" applyNumberFormat="1" applyFont="1" applyAlignment="1">
      <alignment horizontal="right"/>
    </xf>
    <xf numFmtId="0" fontId="2" fillId="0" borderId="0" xfId="10" applyFont="1" applyAlignment="1">
      <alignment horizontal="left" vertical="top" wrapText="1"/>
    </xf>
    <xf numFmtId="0" fontId="16" fillId="0" borderId="0" xfId="0" applyFont="1" applyAlignment="1">
      <alignment horizontal="left"/>
    </xf>
    <xf numFmtId="4" fontId="2" fillId="0" borderId="0" xfId="0" applyNumberFormat="1" applyFont="1" applyAlignment="1">
      <alignment horizontal="right"/>
    </xf>
    <xf numFmtId="164" fontId="5" fillId="0" borderId="0" xfId="0" applyNumberFormat="1" applyFont="1"/>
    <xf numFmtId="0" fontId="15" fillId="0" borderId="0" xfId="0" applyFont="1" applyAlignment="1">
      <alignment horizontal="left" vertical="top" wrapText="1"/>
    </xf>
    <xf numFmtId="16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2" fillId="0" borderId="0" xfId="9" applyFont="1" applyAlignment="1" applyProtection="1">
      <alignment horizontal="right"/>
      <protection locked="0"/>
    </xf>
    <xf numFmtId="0" fontId="2" fillId="0" borderId="0" xfId="9" applyFont="1"/>
    <xf numFmtId="4" fontId="2" fillId="0" borderId="0" xfId="9" applyNumberFormat="1" applyFont="1"/>
    <xf numFmtId="0" fontId="19" fillId="0" borderId="0" xfId="0" applyFont="1" applyAlignment="1" applyProtection="1">
      <alignment horizontal="right"/>
      <protection locked="0"/>
    </xf>
    <xf numFmtId="0" fontId="19" fillId="0" borderId="0" xfId="0" applyFont="1"/>
    <xf numFmtId="4" fontId="19" fillId="0" borderId="0" xfId="0" applyNumberFormat="1" applyFont="1"/>
    <xf numFmtId="0" fontId="2" fillId="0" borderId="0" xfId="0" applyFont="1" applyAlignment="1">
      <alignment horizontal="left" vertical="top" wrapText="1"/>
    </xf>
    <xf numFmtId="4" fontId="2" fillId="0" borderId="0" xfId="0" applyNumberFormat="1" applyFont="1" applyAlignment="1" applyProtection="1">
      <alignment horizontal="right"/>
      <protection locked="0"/>
    </xf>
    <xf numFmtId="0" fontId="15" fillId="0" borderId="0" xfId="10" applyFont="1" applyAlignment="1">
      <alignment horizontal="justify" vertical="top" wrapText="1"/>
    </xf>
    <xf numFmtId="9" fontId="2" fillId="0" borderId="0" xfId="0" applyNumberFormat="1" applyFont="1"/>
    <xf numFmtId="0" fontId="2" fillId="0" borderId="0" xfId="0" applyFont="1" applyAlignment="1">
      <alignment horizontal="center" vertical="top" wrapText="1"/>
    </xf>
    <xf numFmtId="0" fontId="3" fillId="0" borderId="2" xfId="0" applyFont="1" applyBorder="1" applyAlignment="1">
      <alignment horizontal="center"/>
    </xf>
    <xf numFmtId="0" fontId="20" fillId="0" borderId="2" xfId="0" applyFont="1" applyBorder="1" applyAlignment="1">
      <alignment horizontal="left"/>
    </xf>
    <xf numFmtId="0" fontId="3" fillId="0" borderId="2" xfId="0" applyFont="1" applyBorder="1" applyProtection="1">
      <protection locked="0"/>
    </xf>
    <xf numFmtId="0" fontId="3" fillId="0" borderId="2" xfId="0" applyFont="1" applyBorder="1"/>
    <xf numFmtId="4" fontId="20" fillId="0" borderId="2" xfId="0" applyNumberFormat="1" applyFont="1" applyBorder="1" applyAlignment="1" applyProtection="1">
      <alignment horizontal="right"/>
      <protection locked="0"/>
    </xf>
    <xf numFmtId="4" fontId="20" fillId="0" borderId="2" xfId="0" applyNumberFormat="1" applyFont="1" applyBorder="1"/>
    <xf numFmtId="0" fontId="23" fillId="0" borderId="0" xfId="0" applyFont="1" applyAlignment="1">
      <alignment vertical="top"/>
    </xf>
    <xf numFmtId="0" fontId="24" fillId="0" borderId="0" xfId="0" applyFont="1" applyAlignment="1">
      <alignment vertical="top"/>
    </xf>
    <xf numFmtId="0" fontId="25" fillId="0" borderId="0" xfId="0" applyFont="1" applyAlignment="1">
      <alignment vertical="top"/>
    </xf>
    <xf numFmtId="0" fontId="25" fillId="0" borderId="0" xfId="0" applyFont="1" applyAlignment="1">
      <alignment horizontal="left" vertical="top"/>
    </xf>
    <xf numFmtId="0" fontId="24" fillId="0" borderId="0" xfId="0" applyFont="1"/>
    <xf numFmtId="0" fontId="26" fillId="0" borderId="0" xfId="0" applyFont="1" applyAlignment="1">
      <alignment horizontal="center" vertical="top"/>
    </xf>
    <xf numFmtId="0" fontId="27" fillId="0" borderId="0" xfId="0" applyFont="1" applyAlignment="1">
      <alignment horizontal="center" vertical="top"/>
    </xf>
    <xf numFmtId="3" fontId="28" fillId="0" borderId="0" xfId="0" applyNumberFormat="1" applyFont="1" applyAlignment="1">
      <alignment vertical="top"/>
    </xf>
    <xf numFmtId="0" fontId="26" fillId="0" borderId="0" xfId="0" applyFont="1" applyAlignment="1">
      <alignment horizontal="center"/>
    </xf>
    <xf numFmtId="0" fontId="29" fillId="0" borderId="0" xfId="0" applyFont="1" applyAlignment="1">
      <alignment vertical="top"/>
    </xf>
    <xf numFmtId="49" fontId="25" fillId="0" borderId="0" xfId="0" applyNumberFormat="1" applyFont="1" applyAlignment="1">
      <alignment horizontal="left" vertical="top"/>
    </xf>
    <xf numFmtId="0" fontId="25" fillId="0" borderId="0" xfId="0" applyFont="1" applyAlignment="1">
      <alignment horizontal="center" vertical="top"/>
    </xf>
    <xf numFmtId="49" fontId="26" fillId="0" borderId="0" xfId="0" applyNumberFormat="1" applyFont="1" applyAlignment="1">
      <alignment horizontal="left" vertical="top" wrapText="1"/>
    </xf>
    <xf numFmtId="0" fontId="27" fillId="0" borderId="0" xfId="0" applyFont="1" applyAlignment="1">
      <alignment vertical="top"/>
    </xf>
    <xf numFmtId="0" fontId="23" fillId="2" borderId="0" xfId="0" applyFont="1" applyFill="1" applyAlignment="1">
      <alignment vertical="top"/>
    </xf>
    <xf numFmtId="0" fontId="24" fillId="2" borderId="0" xfId="0" applyFont="1" applyFill="1" applyAlignment="1">
      <alignment vertical="top"/>
    </xf>
    <xf numFmtId="0" fontId="25" fillId="2" borderId="0" xfId="0" applyFont="1" applyFill="1" applyAlignment="1">
      <alignment vertical="top"/>
    </xf>
    <xf numFmtId="0" fontId="22" fillId="3" borderId="0" xfId="0" applyFont="1" applyFill="1" applyAlignment="1">
      <alignment vertical="top"/>
    </xf>
    <xf numFmtId="0" fontId="22" fillId="3" borderId="0" xfId="0" applyFont="1" applyFill="1" applyAlignment="1">
      <alignment horizontal="center" vertical="top"/>
    </xf>
    <xf numFmtId="0" fontId="22" fillId="4" borderId="0" xfId="0" applyFont="1" applyFill="1" applyAlignment="1">
      <alignment vertical="top"/>
    </xf>
    <xf numFmtId="0" fontId="23" fillId="0" borderId="0" xfId="0" applyFont="1" applyAlignment="1">
      <alignment horizontal="right" vertical="top"/>
    </xf>
    <xf numFmtId="0" fontId="23" fillId="0" borderId="0" xfId="0" applyFont="1" applyAlignment="1">
      <alignment horizontal="left" vertical="top"/>
    </xf>
    <xf numFmtId="0" fontId="23" fillId="0" borderId="0" xfId="0" applyFont="1" applyAlignment="1">
      <alignment horizontal="center" vertical="top"/>
    </xf>
    <xf numFmtId="49" fontId="24" fillId="0" borderId="0" xfId="0" applyNumberFormat="1" applyFont="1" applyAlignment="1">
      <alignment horizontal="left" vertical="top"/>
    </xf>
    <xf numFmtId="0" fontId="24" fillId="0" borderId="0" xfId="0" applyFont="1" applyAlignment="1">
      <alignment horizontal="center" vertical="top"/>
    </xf>
    <xf numFmtId="0" fontId="25" fillId="0" borderId="0" xfId="0" applyFont="1" applyAlignment="1">
      <alignment vertical="top" wrapText="1"/>
    </xf>
    <xf numFmtId="0" fontId="22" fillId="0" borderId="0" xfId="0" applyFont="1" applyAlignment="1">
      <alignment vertical="top"/>
    </xf>
    <xf numFmtId="0" fontId="22" fillId="0" borderId="0" xfId="0" applyFont="1" applyAlignment="1">
      <alignment horizontal="center" vertical="top"/>
    </xf>
    <xf numFmtId="0" fontId="24" fillId="0" borderId="0" xfId="0" applyFont="1" applyAlignment="1">
      <alignment horizontal="left" vertical="top"/>
    </xf>
    <xf numFmtId="2" fontId="21" fillId="0" borderId="0" xfId="0" applyNumberFormat="1" applyFont="1" applyAlignment="1">
      <alignment horizontal="center"/>
    </xf>
    <xf numFmtId="0" fontId="30" fillId="0" borderId="0" xfId="0" applyFont="1" applyAlignment="1">
      <alignment horizontal="center"/>
    </xf>
    <xf numFmtId="49" fontId="22" fillId="3" borderId="0" xfId="0" applyNumberFormat="1" applyFont="1" applyFill="1" applyAlignment="1">
      <alignment horizontal="left" vertical="top" wrapText="1"/>
    </xf>
    <xf numFmtId="49" fontId="24" fillId="0" borderId="0" xfId="0" applyNumberFormat="1" applyFont="1" applyAlignment="1">
      <alignment horizontal="left" vertical="top" wrapText="1"/>
    </xf>
    <xf numFmtId="0" fontId="25" fillId="0" borderId="0" xfId="0" applyFont="1" applyAlignment="1">
      <alignment horizontal="left" vertical="top" wrapText="1"/>
    </xf>
    <xf numFmtId="0" fontId="32" fillId="0" borderId="0" xfId="0" applyFont="1" applyAlignment="1">
      <alignment horizontal="center"/>
    </xf>
    <xf numFmtId="0" fontId="32" fillId="0" borderId="0" xfId="0" applyFont="1"/>
    <xf numFmtId="0" fontId="32" fillId="0" borderId="0" xfId="0" applyFont="1" applyAlignment="1">
      <alignment horizontal="left"/>
    </xf>
    <xf numFmtId="0" fontId="32" fillId="0" borderId="4" xfId="0" applyFont="1" applyBorder="1" applyAlignment="1">
      <alignment horizontal="center"/>
    </xf>
    <xf numFmtId="1" fontId="23" fillId="2" borderId="0" xfId="0" applyNumberFormat="1" applyFont="1" applyFill="1" applyAlignment="1">
      <alignment horizontal="center" vertical="top"/>
    </xf>
    <xf numFmtId="0" fontId="30" fillId="0" borderId="5" xfId="0" applyFont="1" applyBorder="1" applyAlignment="1">
      <alignment horizontal="right" vertical="top"/>
    </xf>
    <xf numFmtId="0" fontId="30" fillId="0" borderId="0" xfId="0" applyFont="1" applyAlignment="1">
      <alignment vertical="top"/>
    </xf>
    <xf numFmtId="49" fontId="33" fillId="0" borderId="0" xfId="0" applyNumberFormat="1" applyFont="1" applyAlignment="1">
      <alignment vertical="top"/>
    </xf>
    <xf numFmtId="0" fontId="33" fillId="0" borderId="0" xfId="0" applyFont="1" applyAlignment="1">
      <alignment horizontal="left" vertical="top" wrapText="1"/>
    </xf>
    <xf numFmtId="0" fontId="33" fillId="0" borderId="0" xfId="0" applyFont="1" applyAlignment="1">
      <alignment vertical="top"/>
    </xf>
    <xf numFmtId="0" fontId="29" fillId="0" borderId="0" xfId="0" applyFont="1" applyAlignment="1">
      <alignment horizontal="left" vertical="top"/>
    </xf>
    <xf numFmtId="49" fontId="30" fillId="0" borderId="5" xfId="0" applyNumberFormat="1" applyFont="1" applyBorder="1" applyAlignment="1">
      <alignment horizontal="left" vertical="top"/>
    </xf>
    <xf numFmtId="0" fontId="24" fillId="0" borderId="0" xfId="0" applyFont="1" applyAlignment="1">
      <alignment horizontal="right" vertical="top"/>
    </xf>
    <xf numFmtId="0" fontId="25" fillId="0" borderId="0" xfId="0" applyFont="1" applyAlignment="1">
      <alignment horizontal="right" vertical="top"/>
    </xf>
    <xf numFmtId="0" fontId="29" fillId="0" borderId="0" xfId="0" applyFont="1" applyAlignment="1">
      <alignment horizontal="right" vertical="top"/>
    </xf>
    <xf numFmtId="49" fontId="30" fillId="0" borderId="5" xfId="0" applyNumberFormat="1" applyFont="1" applyBorder="1" applyAlignment="1">
      <alignment horizontal="right" vertical="top"/>
    </xf>
    <xf numFmtId="49" fontId="22" fillId="3" borderId="0" xfId="0" applyNumberFormat="1" applyFont="1" applyFill="1" applyAlignment="1">
      <alignment horizontal="left" vertical="top"/>
    </xf>
    <xf numFmtId="0" fontId="32" fillId="0" borderId="0" xfId="0" applyFont="1" applyAlignment="1">
      <alignment vertical="top"/>
    </xf>
    <xf numFmtId="0" fontId="21" fillId="2" borderId="0" xfId="0" applyFont="1" applyFill="1" applyAlignment="1">
      <alignment vertical="top"/>
    </xf>
    <xf numFmtId="0" fontId="21" fillId="0" borderId="0" xfId="0" applyFont="1" applyAlignment="1">
      <alignment vertical="top"/>
    </xf>
    <xf numFmtId="0" fontId="29" fillId="0" borderId="0" xfId="0" applyFont="1" applyAlignment="1">
      <alignment vertical="top" wrapText="1"/>
    </xf>
    <xf numFmtId="0" fontId="30" fillId="0" borderId="0" xfId="0" applyFont="1" applyAlignment="1">
      <alignment horizontal="center" vertical="top"/>
    </xf>
    <xf numFmtId="49" fontId="30" fillId="0" borderId="0" xfId="0" applyNumberFormat="1" applyFont="1" applyAlignment="1">
      <alignment horizontal="left" vertical="top"/>
    </xf>
    <xf numFmtId="49" fontId="30" fillId="0" borderId="0" xfId="0" applyNumberFormat="1" applyFont="1" applyAlignment="1">
      <alignment horizontal="left" vertical="top" wrapText="1"/>
    </xf>
    <xf numFmtId="0" fontId="32" fillId="0" borderId="7" xfId="0" applyFont="1" applyBorder="1" applyAlignment="1">
      <alignment horizontal="left"/>
    </xf>
    <xf numFmtId="0" fontId="38" fillId="0" borderId="0" xfId="0" applyFont="1" applyAlignment="1">
      <alignment horizontal="left"/>
    </xf>
    <xf numFmtId="0" fontId="37" fillId="0" borderId="0" xfId="0" applyFont="1" applyAlignment="1">
      <alignment horizontal="center"/>
    </xf>
    <xf numFmtId="1" fontId="0" fillId="0" borderId="0" xfId="0" applyNumberFormat="1"/>
    <xf numFmtId="1" fontId="0" fillId="0" borderId="14" xfId="0" applyNumberFormat="1" applyBorder="1"/>
    <xf numFmtId="0" fontId="0" fillId="0" borderId="14" xfId="0" applyBorder="1"/>
    <xf numFmtId="0" fontId="32" fillId="0" borderId="7" xfId="0" applyFont="1" applyBorder="1"/>
    <xf numFmtId="0" fontId="32" fillId="0" borderId="11" xfId="0" applyFont="1" applyBorder="1" applyAlignment="1">
      <alignment horizontal="center"/>
    </xf>
    <xf numFmtId="49" fontId="33" fillId="3" borderId="0" xfId="0" applyNumberFormat="1" applyFont="1" applyFill="1" applyAlignment="1">
      <alignment horizontal="left" vertical="top"/>
    </xf>
    <xf numFmtId="49" fontId="33" fillId="3" borderId="0" xfId="0" applyNumberFormat="1" applyFont="1" applyFill="1" applyAlignment="1">
      <alignment horizontal="left" vertical="top" wrapText="1"/>
    </xf>
    <xf numFmtId="0" fontId="33" fillId="3" borderId="0" xfId="0" applyFont="1" applyFill="1" applyAlignment="1">
      <alignment vertical="top"/>
    </xf>
    <xf numFmtId="0" fontId="33" fillId="3" borderId="0" xfId="0" applyFont="1" applyFill="1" applyAlignment="1">
      <alignment horizontal="center" vertical="top"/>
    </xf>
    <xf numFmtId="0" fontId="33" fillId="4" borderId="0" xfId="0" applyFont="1" applyFill="1" applyAlignment="1">
      <alignment vertical="top"/>
    </xf>
    <xf numFmtId="0" fontId="39" fillId="0" borderId="0" xfId="0" applyFont="1" applyAlignment="1">
      <alignment vertical="top"/>
    </xf>
    <xf numFmtId="0" fontId="33" fillId="0" borderId="0" xfId="0" applyFont="1" applyAlignment="1">
      <alignment horizontal="center" vertical="top"/>
    </xf>
    <xf numFmtId="0" fontId="41" fillId="0" borderId="16" xfId="0" applyFont="1" applyBorder="1" applyAlignment="1">
      <alignment horizontal="left"/>
    </xf>
    <xf numFmtId="0" fontId="41" fillId="0" borderId="16" xfId="0" applyFont="1" applyBorder="1"/>
    <xf numFmtId="1" fontId="42" fillId="0" borderId="17" xfId="0" applyNumberFormat="1" applyFont="1" applyBorder="1"/>
    <xf numFmtId="0" fontId="41" fillId="0" borderId="17" xfId="5" applyFont="1" applyBorder="1"/>
    <xf numFmtId="1" fontId="42" fillId="0" borderId="16" xfId="0" applyNumberFormat="1" applyFont="1" applyBorder="1"/>
    <xf numFmtId="0" fontId="41" fillId="0" borderId="16" xfId="5" applyFont="1" applyBorder="1"/>
    <xf numFmtId="1" fontId="42" fillId="0" borderId="13" xfId="0" applyNumberFormat="1" applyFont="1" applyBorder="1"/>
    <xf numFmtId="0" fontId="42" fillId="0" borderId="13" xfId="0" applyFont="1" applyBorder="1"/>
    <xf numFmtId="1" fontId="39" fillId="2" borderId="0" xfId="0" applyNumberFormat="1" applyFont="1" applyFill="1" applyAlignment="1">
      <alignment horizontal="center" vertical="top"/>
    </xf>
    <xf numFmtId="1" fontId="35" fillId="2" borderId="0" xfId="0" applyNumberFormat="1" applyFont="1" applyFill="1" applyAlignment="1">
      <alignment horizontal="center" vertical="top"/>
    </xf>
    <xf numFmtId="0" fontId="25" fillId="0" borderId="0" xfId="0" applyFont="1"/>
    <xf numFmtId="0" fontId="24" fillId="0" borderId="0" xfId="0" applyFont="1" applyAlignment="1">
      <alignment horizontal="center"/>
    </xf>
    <xf numFmtId="0" fontId="32" fillId="0" borderId="5" xfId="0" applyFont="1" applyBorder="1"/>
    <xf numFmtId="0" fontId="32" fillId="0" borderId="5" xfId="0" applyFont="1" applyBorder="1" applyAlignment="1">
      <alignment horizontal="center"/>
    </xf>
    <xf numFmtId="1" fontId="26" fillId="0" borderId="0" xfId="0" applyNumberFormat="1" applyFont="1" applyAlignment="1">
      <alignment horizontal="center"/>
    </xf>
    <xf numFmtId="4" fontId="29" fillId="0" borderId="0" xfId="0" applyNumberFormat="1" applyFont="1" applyAlignment="1">
      <alignment horizontal="center"/>
    </xf>
    <xf numFmtId="4" fontId="29" fillId="0" borderId="0" xfId="0" applyNumberFormat="1" applyFont="1"/>
    <xf numFmtId="4" fontId="25" fillId="0" borderId="0" xfId="0" applyNumberFormat="1" applyFont="1"/>
    <xf numFmtId="4" fontId="25" fillId="0" borderId="0" xfId="0" applyNumberFormat="1" applyFont="1" applyAlignment="1">
      <alignment horizontal="center"/>
    </xf>
    <xf numFmtId="0" fontId="30" fillId="0" borderId="5" xfId="0" applyFont="1" applyBorder="1" applyAlignment="1">
      <alignment horizontal="right"/>
    </xf>
    <xf numFmtId="0" fontId="30" fillId="0" borderId="5" xfId="0" applyFont="1" applyBorder="1"/>
    <xf numFmtId="4" fontId="30" fillId="0" borderId="5" xfId="0" applyNumberFormat="1" applyFont="1" applyBorder="1" applyAlignment="1">
      <alignment horizontal="center"/>
    </xf>
    <xf numFmtId="0" fontId="33" fillId="0" borderId="0" xfId="0" applyFont="1"/>
    <xf numFmtId="4" fontId="33" fillId="0" borderId="0" xfId="0" applyNumberFormat="1" applyFont="1" applyAlignment="1">
      <alignment horizontal="center"/>
    </xf>
    <xf numFmtId="0" fontId="44" fillId="0" borderId="0" xfId="0" applyFont="1" applyAlignment="1">
      <alignment vertical="top" wrapText="1"/>
    </xf>
    <xf numFmtId="4" fontId="24" fillId="0" borderId="0" xfId="0" applyNumberFormat="1" applyFont="1" applyAlignment="1">
      <alignment horizontal="center"/>
    </xf>
    <xf numFmtId="4" fontId="32" fillId="0" borderId="5" xfId="0" applyNumberFormat="1" applyFont="1" applyBorder="1" applyAlignment="1">
      <alignment horizontal="center"/>
    </xf>
    <xf numFmtId="4" fontId="26" fillId="0" borderId="0" xfId="0" applyNumberFormat="1" applyFont="1" applyAlignment="1">
      <alignment horizontal="center"/>
    </xf>
    <xf numFmtId="4" fontId="30" fillId="0" borderId="5" xfId="0" applyNumberFormat="1" applyFont="1" applyBorder="1" applyAlignment="1">
      <alignment horizontal="right"/>
    </xf>
    <xf numFmtId="4" fontId="33" fillId="0" borderId="0" xfId="0" applyNumberFormat="1" applyFont="1" applyAlignment="1">
      <alignment horizontal="right"/>
    </xf>
    <xf numFmtId="0" fontId="27" fillId="0" borderId="0" xfId="0" applyFont="1" applyAlignment="1">
      <alignment vertical="top" wrapText="1"/>
    </xf>
    <xf numFmtId="4" fontId="24" fillId="0" borderId="0" xfId="0" applyNumberFormat="1" applyFont="1"/>
    <xf numFmtId="4" fontId="32" fillId="0" borderId="5" xfId="0" applyNumberFormat="1" applyFont="1" applyBorder="1"/>
    <xf numFmtId="4" fontId="30" fillId="0" borderId="5" xfId="0" applyNumberFormat="1" applyFont="1" applyBorder="1"/>
    <xf numFmtId="0" fontId="44" fillId="0" borderId="0" xfId="7" applyFont="1" applyAlignment="1">
      <alignment vertical="top" wrapText="1"/>
    </xf>
    <xf numFmtId="4" fontId="25" fillId="0" borderId="0" xfId="0" applyNumberFormat="1" applyFont="1" applyAlignment="1">
      <alignment vertical="top" wrapText="1"/>
    </xf>
    <xf numFmtId="0" fontId="32" fillId="0" borderId="14" xfId="0" applyFont="1" applyBorder="1"/>
    <xf numFmtId="166" fontId="25" fillId="0" borderId="0" xfId="0" applyNumberFormat="1" applyFont="1" applyAlignment="1">
      <alignment vertical="top" wrapText="1"/>
    </xf>
    <xf numFmtId="49" fontId="25" fillId="0" borderId="0" xfId="0" applyNumberFormat="1" applyFont="1" applyAlignment="1">
      <alignment vertical="top" wrapText="1"/>
    </xf>
    <xf numFmtId="2" fontId="32" fillId="0" borderId="0" xfId="0" applyNumberFormat="1" applyFont="1" applyAlignment="1">
      <alignment horizontal="left"/>
    </xf>
    <xf numFmtId="0" fontId="25" fillId="0" borderId="5" xfId="0" applyFont="1" applyBorder="1" applyAlignment="1">
      <alignment horizontal="right" vertical="top"/>
    </xf>
    <xf numFmtId="0" fontId="25" fillId="0" borderId="5" xfId="0" applyFont="1" applyBorder="1" applyAlignment="1">
      <alignment horizontal="left" vertical="top"/>
    </xf>
    <xf numFmtId="0" fontId="49" fillId="0" borderId="0" xfId="0" applyFont="1" applyAlignment="1">
      <alignment vertical="top" wrapText="1"/>
    </xf>
    <xf numFmtId="0" fontId="30" fillId="0" borderId="5" xfId="0" applyFont="1" applyBorder="1" applyAlignment="1">
      <alignment vertical="top"/>
    </xf>
    <xf numFmtId="0" fontId="25" fillId="0" borderId="5" xfId="0" applyFont="1" applyBorder="1" applyAlignment="1">
      <alignment vertical="top"/>
    </xf>
    <xf numFmtId="2" fontId="27" fillId="0" borderId="0" xfId="6" applyNumberFormat="1" applyFont="1" applyAlignment="1">
      <alignment vertical="top" wrapText="1"/>
    </xf>
    <xf numFmtId="0" fontId="50" fillId="0" borderId="0" xfId="0" applyFont="1" applyAlignment="1">
      <alignment horizontal="center" wrapText="1"/>
    </xf>
    <xf numFmtId="167" fontId="50" fillId="0" borderId="0" xfId="0" applyNumberFormat="1" applyFont="1" applyAlignment="1">
      <alignment horizontal="right"/>
    </xf>
    <xf numFmtId="168" fontId="50" fillId="0" borderId="0" xfId="0" applyNumberFormat="1" applyFont="1" applyAlignment="1">
      <alignment horizontal="right"/>
    </xf>
    <xf numFmtId="0" fontId="48" fillId="0" borderId="0" xfId="0" applyFont="1" applyAlignment="1">
      <alignment vertical="top" wrapText="1"/>
    </xf>
    <xf numFmtId="0" fontId="48" fillId="0" borderId="0" xfId="0" applyFont="1" applyAlignment="1">
      <alignment horizontal="center"/>
    </xf>
    <xf numFmtId="4" fontId="44" fillId="0" borderId="0" xfId="0" applyNumberFormat="1" applyFont="1"/>
    <xf numFmtId="0" fontId="46" fillId="0" borderId="0" xfId="0" applyFont="1" applyAlignment="1">
      <alignment vertical="top" wrapText="1"/>
    </xf>
    <xf numFmtId="0" fontId="34" fillId="0" borderId="0" xfId="0" applyFont="1" applyAlignment="1">
      <alignment vertical="top" wrapText="1"/>
    </xf>
    <xf numFmtId="0" fontId="51" fillId="0" borderId="0" xfId="0" applyFont="1" applyAlignment="1">
      <alignment vertical="top" wrapText="1"/>
    </xf>
    <xf numFmtId="0" fontId="32" fillId="0" borderId="5" xfId="0" applyFont="1" applyBorder="1" applyAlignment="1">
      <alignment vertical="top"/>
    </xf>
    <xf numFmtId="0" fontId="50" fillId="0" borderId="0" xfId="0" applyFont="1" applyAlignment="1">
      <alignment horizontal="right"/>
    </xf>
    <xf numFmtId="4" fontId="50" fillId="0" borderId="0" xfId="0" applyNumberFormat="1" applyFont="1" applyAlignment="1">
      <alignment horizontal="right"/>
    </xf>
    <xf numFmtId="0" fontId="25" fillId="0" borderId="0" xfId="0" applyFont="1" applyAlignment="1" applyProtection="1">
      <alignment horizontal="right"/>
      <protection locked="0"/>
    </xf>
    <xf numFmtId="0" fontId="25" fillId="0" borderId="0" xfId="0" applyFont="1" applyAlignment="1">
      <alignment horizontal="right"/>
    </xf>
    <xf numFmtId="4" fontId="25" fillId="0" borderId="0" xfId="0" applyNumberFormat="1" applyFont="1" applyAlignment="1">
      <alignment horizontal="right"/>
    </xf>
    <xf numFmtId="4" fontId="52" fillId="0" borderId="0" xfId="0" applyNumberFormat="1" applyFont="1" applyAlignment="1" applyProtection="1">
      <alignment horizontal="right"/>
      <protection locked="0"/>
    </xf>
    <xf numFmtId="4" fontId="52" fillId="0" borderId="0" xfId="0" applyNumberFormat="1" applyFont="1" applyAlignment="1">
      <alignment horizontal="right"/>
    </xf>
    <xf numFmtId="0" fontId="54" fillId="0" borderId="0" xfId="0" applyFont="1" applyAlignment="1">
      <alignment horizontal="center" vertical="top" wrapText="1"/>
    </xf>
    <xf numFmtId="4" fontId="46" fillId="0" borderId="0" xfId="0" applyNumberFormat="1" applyFont="1" applyAlignment="1">
      <alignment horizontal="center" vertical="top" wrapText="1"/>
    </xf>
    <xf numFmtId="4" fontId="45" fillId="0" borderId="0" xfId="0" applyNumberFormat="1" applyFont="1" applyAlignment="1">
      <alignment horizontal="left" vertical="center" wrapText="1"/>
    </xf>
    <xf numFmtId="0" fontId="45" fillId="0" borderId="0" xfId="0" applyFont="1" applyAlignment="1">
      <alignment horizontal="center" vertical="top" wrapText="1"/>
    </xf>
    <xf numFmtId="0" fontId="29" fillId="0" borderId="0" xfId="0" applyFont="1" applyAlignment="1">
      <alignment horizontal="center" vertical="center" wrapText="1"/>
    </xf>
    <xf numFmtId="0" fontId="29" fillId="0" borderId="0" xfId="0" applyFont="1" applyAlignment="1">
      <alignment horizontal="center" vertical="top" wrapText="1"/>
    </xf>
    <xf numFmtId="0" fontId="46" fillId="0" borderId="0" xfId="0" applyFont="1" applyAlignment="1">
      <alignment horizontal="center" vertical="top" wrapText="1"/>
    </xf>
    <xf numFmtId="4" fontId="45" fillId="0" borderId="0" xfId="0" applyNumberFormat="1" applyFont="1" applyAlignment="1">
      <alignment horizontal="center" vertical="top" wrapText="1"/>
    </xf>
    <xf numFmtId="0" fontId="44" fillId="0" borderId="0" xfId="0" applyFont="1" applyAlignment="1">
      <alignment horizontal="center" vertical="top" wrapText="1"/>
    </xf>
    <xf numFmtId="4" fontId="58" fillId="0" borderId="0" xfId="0" applyNumberFormat="1" applyFont="1" applyAlignment="1">
      <alignment horizontal="center"/>
    </xf>
    <xf numFmtId="2" fontId="34" fillId="0" borderId="0" xfId="6" applyNumberFormat="1" applyFont="1" applyAlignment="1">
      <alignment vertical="top" wrapText="1"/>
    </xf>
    <xf numFmtId="0" fontId="46" fillId="0" borderId="0" xfId="11" applyFont="1" applyAlignment="1">
      <alignment horizontal="left" vertical="top" wrapText="1"/>
      <protection locked="0"/>
    </xf>
    <xf numFmtId="3" fontId="25" fillId="0" borderId="0" xfId="0" applyNumberFormat="1" applyFont="1" applyAlignment="1">
      <alignment vertical="top"/>
    </xf>
    <xf numFmtId="0" fontId="21" fillId="0" borderId="5" xfId="0" applyFont="1" applyBorder="1" applyAlignment="1">
      <alignment vertical="top"/>
    </xf>
    <xf numFmtId="0" fontId="48" fillId="0" borderId="0" xfId="0" applyFont="1" applyAlignment="1">
      <alignment horizontal="center" vertical="top"/>
    </xf>
    <xf numFmtId="0" fontId="37" fillId="0" borderId="0" xfId="0" applyFont="1" applyAlignment="1">
      <alignment vertical="top" wrapText="1"/>
    </xf>
    <xf numFmtId="0" fontId="48" fillId="0" borderId="0" xfId="0" applyFont="1" applyAlignment="1">
      <alignment horizontal="right" vertical="top"/>
    </xf>
    <xf numFmtId="0" fontId="27" fillId="0" borderId="0" xfId="0" applyFont="1" applyAlignment="1">
      <alignment horizontal="left" vertical="top" wrapText="1"/>
    </xf>
    <xf numFmtId="2" fontId="48" fillId="0" borderId="0" xfId="6" applyNumberFormat="1" applyFont="1" applyAlignment="1">
      <alignment vertical="top" wrapText="1"/>
    </xf>
    <xf numFmtId="0" fontId="34" fillId="0" borderId="0" xfId="0" applyFont="1" applyAlignment="1">
      <alignment vertical="top"/>
    </xf>
    <xf numFmtId="2" fontId="48" fillId="0" borderId="0" xfId="0" applyNumberFormat="1" applyFont="1" applyAlignment="1">
      <alignment vertical="top" wrapText="1"/>
    </xf>
    <xf numFmtId="0" fontId="0" fillId="0" borderId="0" xfId="0" applyAlignment="1">
      <alignment wrapText="1"/>
    </xf>
    <xf numFmtId="2" fontId="27" fillId="0" borderId="0" xfId="0" applyNumberFormat="1" applyFont="1" applyAlignment="1">
      <alignment horizontal="left" vertical="top" wrapText="1"/>
    </xf>
    <xf numFmtId="0" fontId="48" fillId="0" borderId="0" xfId="0" applyFont="1" applyAlignment="1">
      <alignment horizontal="left" vertical="top" wrapText="1"/>
    </xf>
    <xf numFmtId="0" fontId="34" fillId="0" borderId="0" xfId="0" applyFont="1" applyAlignment="1">
      <alignment horizontal="left" vertical="top" wrapText="1"/>
    </xf>
    <xf numFmtId="0" fontId="0" fillId="0" borderId="0" xfId="0" applyAlignment="1">
      <alignment horizontal="center"/>
    </xf>
    <xf numFmtId="0" fontId="34" fillId="0" borderId="0" xfId="0" applyFont="1" applyAlignment="1">
      <alignment horizontal="center" vertical="top"/>
    </xf>
    <xf numFmtId="2" fontId="33" fillId="0" borderId="0" xfId="0" applyNumberFormat="1" applyFont="1" applyAlignment="1">
      <alignment horizontal="center"/>
    </xf>
    <xf numFmtId="3" fontId="34" fillId="0" borderId="0" xfId="0" applyNumberFormat="1" applyFont="1" applyAlignment="1">
      <alignment vertical="top"/>
    </xf>
    <xf numFmtId="0" fontId="33" fillId="0" borderId="0" xfId="0" applyFont="1" applyAlignment="1">
      <alignment horizontal="right" vertical="top"/>
    </xf>
    <xf numFmtId="49" fontId="35" fillId="0" borderId="0" xfId="0" applyNumberFormat="1" applyFont="1" applyAlignment="1">
      <alignment vertical="top"/>
    </xf>
    <xf numFmtId="49" fontId="35" fillId="0" borderId="0" xfId="0" applyNumberFormat="1" applyFont="1" applyAlignment="1">
      <alignment vertical="top" wrapText="1"/>
    </xf>
    <xf numFmtId="0" fontId="35" fillId="0" borderId="0" xfId="0" applyFont="1" applyAlignment="1">
      <alignment vertical="top"/>
    </xf>
    <xf numFmtId="4" fontId="35" fillId="0" borderId="0" xfId="0" applyNumberFormat="1" applyFont="1" applyAlignment="1">
      <alignment vertical="top"/>
    </xf>
    <xf numFmtId="4" fontId="33" fillId="0" borderId="0" xfId="0" applyNumberFormat="1" applyFont="1" applyAlignment="1">
      <alignment horizontal="center" vertical="top"/>
    </xf>
    <xf numFmtId="49" fontId="33" fillId="0" borderId="3" xfId="0" applyNumberFormat="1" applyFont="1" applyBorder="1" applyAlignment="1">
      <alignment vertical="top"/>
    </xf>
    <xf numFmtId="0" fontId="33" fillId="0" borderId="3" xfId="0" applyFont="1" applyBorder="1" applyAlignment="1">
      <alignment horizontal="left" vertical="top" wrapText="1"/>
    </xf>
    <xf numFmtId="0" fontId="33" fillId="0" borderId="3" xfId="0" applyFont="1" applyBorder="1" applyAlignment="1">
      <alignment vertical="top"/>
    </xf>
    <xf numFmtId="0" fontId="33" fillId="0" borderId="3" xfId="0" applyFont="1" applyBorder="1" applyAlignment="1">
      <alignment horizontal="right" vertical="top"/>
    </xf>
    <xf numFmtId="4" fontId="33" fillId="0" borderId="3" xfId="0" applyNumberFormat="1" applyFont="1" applyBorder="1" applyAlignment="1">
      <alignment horizontal="center" vertical="top"/>
    </xf>
    <xf numFmtId="4" fontId="33" fillId="0" borderId="0" xfId="0" applyNumberFormat="1" applyFont="1" applyAlignment="1">
      <alignment vertical="top"/>
    </xf>
    <xf numFmtId="4" fontId="35" fillId="0" borderId="0" xfId="0" applyNumberFormat="1" applyFont="1" applyAlignment="1">
      <alignment horizontal="right" vertical="top"/>
    </xf>
    <xf numFmtId="0" fontId="45" fillId="0" borderId="0" xfId="0" applyFont="1" applyAlignment="1">
      <alignment vertical="top" wrapText="1"/>
    </xf>
    <xf numFmtId="4" fontId="24" fillId="0" borderId="0" xfId="0" applyNumberFormat="1" applyFont="1" applyAlignment="1">
      <alignment vertical="top"/>
    </xf>
    <xf numFmtId="0" fontId="61" fillId="0" borderId="0" xfId="0" applyFont="1" applyAlignment="1">
      <alignment vertical="top" wrapText="1"/>
    </xf>
    <xf numFmtId="166" fontId="0" fillId="0" borderId="0" xfId="0" applyNumberFormat="1"/>
    <xf numFmtId="0" fontId="62" fillId="0" borderId="0" xfId="1" applyFont="1" applyAlignment="1">
      <alignment horizontal="left" vertical="top" wrapText="1"/>
    </xf>
    <xf numFmtId="0" fontId="63" fillId="0" borderId="0" xfId="0" applyFont="1" applyAlignment="1">
      <alignment horizontal="justify"/>
    </xf>
    <xf numFmtId="0" fontId="57" fillId="0" borderId="0" xfId="0" applyFont="1" applyAlignment="1">
      <alignment vertical="top" wrapText="1"/>
    </xf>
    <xf numFmtId="2" fontId="48" fillId="0" borderId="0" xfId="6" quotePrefix="1" applyNumberFormat="1" applyFont="1" applyAlignment="1">
      <alignment vertical="top" wrapText="1"/>
    </xf>
    <xf numFmtId="1" fontId="66" fillId="0" borderId="0" xfId="0" applyNumberFormat="1" applyFont="1" applyAlignment="1">
      <alignment horizontal="center"/>
    </xf>
    <xf numFmtId="4" fontId="66" fillId="0" borderId="0" xfId="0" applyNumberFormat="1" applyFont="1" applyAlignment="1">
      <alignment horizontal="center"/>
    </xf>
    <xf numFmtId="0" fontId="25" fillId="0" borderId="0" xfId="0" applyFont="1" applyAlignment="1">
      <alignment horizontal="right" vertical="center"/>
    </xf>
    <xf numFmtId="4" fontId="67" fillId="0" borderId="0" xfId="0" applyNumberFormat="1" applyFont="1" applyAlignment="1">
      <alignment horizontal="center"/>
    </xf>
    <xf numFmtId="0" fontId="46" fillId="0" borderId="0" xfId="0" applyFont="1" applyAlignment="1">
      <alignment vertical="justify" wrapText="1"/>
    </xf>
    <xf numFmtId="2" fontId="34" fillId="0" borderId="0" xfId="0" applyNumberFormat="1" applyFont="1" applyAlignment="1">
      <alignment horizontal="left" vertical="top" wrapText="1"/>
    </xf>
    <xf numFmtId="2" fontId="69" fillId="0" borderId="0" xfId="6" applyNumberFormat="1" applyFont="1" applyAlignment="1">
      <alignment vertical="top" wrapText="1"/>
    </xf>
    <xf numFmtId="0" fontId="16" fillId="0" borderId="0" xfId="0" applyFont="1" applyAlignment="1">
      <alignment horizontal="justify"/>
    </xf>
    <xf numFmtId="0" fontId="37" fillId="0" borderId="0" xfId="0" applyFont="1" applyAlignment="1">
      <alignment horizontal="left" vertical="top"/>
    </xf>
    <xf numFmtId="0" fontId="32" fillId="0" borderId="0" xfId="0" applyFont="1" applyAlignment="1">
      <alignment horizontal="center" vertical="top"/>
    </xf>
    <xf numFmtId="0" fontId="32" fillId="2" borderId="0" xfId="0" applyFont="1" applyFill="1" applyAlignment="1">
      <alignment vertical="top"/>
    </xf>
    <xf numFmtId="0" fontId="32" fillId="0" borderId="0" xfId="0" applyFont="1" applyAlignment="1">
      <alignment horizontal="center" vertical="top" wrapText="1"/>
    </xf>
    <xf numFmtId="0" fontId="32" fillId="0" borderId="0" xfId="0" applyFont="1" applyAlignment="1">
      <alignment horizontal="left" vertical="top" wrapText="1"/>
    </xf>
    <xf numFmtId="0" fontId="33" fillId="0" borderId="5" xfId="0" applyFont="1" applyBorder="1" applyAlignment="1">
      <alignment horizontal="left" vertical="top"/>
    </xf>
    <xf numFmtId="0" fontId="33" fillId="2" borderId="0" xfId="0" applyFont="1" applyFill="1" applyAlignment="1">
      <alignment vertical="top"/>
    </xf>
    <xf numFmtId="0" fontId="39" fillId="2" borderId="0" xfId="0" applyFont="1" applyFill="1" applyAlignment="1">
      <alignment vertical="top"/>
    </xf>
    <xf numFmtId="0" fontId="39" fillId="0" borderId="0" xfId="0" applyFont="1" applyAlignment="1">
      <alignment vertical="top" wrapText="1"/>
    </xf>
    <xf numFmtId="49" fontId="33" fillId="0" borderId="0" xfId="0" applyNumberFormat="1" applyFont="1" applyAlignment="1">
      <alignment horizontal="left" vertical="top"/>
    </xf>
    <xf numFmtId="49" fontId="33" fillId="0" borderId="0" xfId="0" applyNumberFormat="1" applyFont="1" applyAlignment="1">
      <alignment horizontal="left" vertical="top" wrapText="1"/>
    </xf>
    <xf numFmtId="4" fontId="39" fillId="0" borderId="0" xfId="0" applyNumberFormat="1" applyFont="1" applyAlignment="1">
      <alignment vertical="top"/>
    </xf>
    <xf numFmtId="3" fontId="70" fillId="0" borderId="0" xfId="0" applyNumberFormat="1" applyFont="1" applyAlignment="1">
      <alignment vertical="top"/>
    </xf>
    <xf numFmtId="49" fontId="39" fillId="0" borderId="0" xfId="0" applyNumberFormat="1" applyFont="1" applyAlignment="1">
      <alignment horizontal="left" vertical="top" wrapText="1"/>
    </xf>
    <xf numFmtId="0" fontId="39" fillId="0" borderId="0" xfId="0" applyFont="1" applyAlignment="1">
      <alignment horizontal="center" vertical="top"/>
    </xf>
    <xf numFmtId="49" fontId="32" fillId="0" borderId="0" xfId="0" applyNumberFormat="1" applyFont="1" applyAlignment="1">
      <alignment horizontal="left" vertical="top"/>
    </xf>
    <xf numFmtId="0" fontId="37" fillId="0" borderId="0" xfId="0" applyFont="1" applyAlignment="1">
      <alignment vertical="top"/>
    </xf>
    <xf numFmtId="0" fontId="37" fillId="0" borderId="0" xfId="0" applyFont="1" applyAlignment="1">
      <alignment horizontal="center" vertical="top"/>
    </xf>
    <xf numFmtId="0" fontId="37" fillId="2" borderId="0" xfId="0" applyFont="1" applyFill="1" applyAlignment="1">
      <alignment vertical="top"/>
    </xf>
    <xf numFmtId="1" fontId="37" fillId="2" borderId="0" xfId="0" applyNumberFormat="1" applyFont="1" applyFill="1" applyAlignment="1">
      <alignment horizontal="center" vertical="top"/>
    </xf>
    <xf numFmtId="0" fontId="37" fillId="0" borderId="0" xfId="0" applyFont="1" applyAlignment="1">
      <alignment horizontal="right" vertical="top"/>
    </xf>
    <xf numFmtId="1" fontId="33" fillId="0" borderId="0" xfId="0" applyNumberFormat="1" applyFont="1" applyAlignment="1">
      <alignment vertical="top"/>
    </xf>
    <xf numFmtId="49" fontId="39" fillId="0" borderId="0" xfId="0" applyNumberFormat="1" applyFont="1" applyAlignment="1">
      <alignment vertical="top"/>
    </xf>
    <xf numFmtId="0" fontId="39" fillId="0" borderId="0" xfId="0" applyFont="1" applyAlignment="1">
      <alignment horizontal="right" vertical="top"/>
    </xf>
    <xf numFmtId="1" fontId="37" fillId="0" borderId="0" xfId="0" applyNumberFormat="1" applyFont="1" applyAlignment="1">
      <alignment horizontal="left" vertical="top"/>
    </xf>
    <xf numFmtId="0" fontId="33" fillId="0" borderId="0" xfId="0" applyFont="1" applyAlignment="1">
      <alignment vertical="top" wrapText="1"/>
    </xf>
    <xf numFmtId="0" fontId="71" fillId="0" borderId="0" xfId="0" applyFont="1" applyAlignment="1">
      <alignment vertical="top"/>
    </xf>
    <xf numFmtId="0" fontId="71" fillId="0" borderId="0" xfId="0" applyFont="1" applyAlignment="1">
      <alignment horizontal="right" vertical="top"/>
    </xf>
    <xf numFmtId="0" fontId="71" fillId="0" borderId="0" xfId="0" applyFont="1" applyAlignment="1">
      <alignment horizontal="center" vertical="top"/>
    </xf>
    <xf numFmtId="4" fontId="71" fillId="0" borderId="0" xfId="0" applyNumberFormat="1" applyFont="1" applyAlignment="1">
      <alignment horizontal="center" vertical="top"/>
    </xf>
    <xf numFmtId="4" fontId="32" fillId="0" borderId="0" xfId="0" applyNumberFormat="1" applyFont="1" applyAlignment="1">
      <alignment vertical="top"/>
    </xf>
    <xf numFmtId="0" fontId="32" fillId="0" borderId="0" xfId="0" applyFont="1" applyAlignment="1">
      <alignment vertical="top" wrapText="1"/>
    </xf>
    <xf numFmtId="49" fontId="32" fillId="0" borderId="0" xfId="0" applyNumberFormat="1" applyFont="1" applyAlignment="1">
      <alignment horizontal="left" vertical="top" wrapText="1"/>
    </xf>
    <xf numFmtId="0" fontId="37" fillId="0" borderId="5" xfId="0" applyFont="1" applyBorder="1" applyAlignment="1">
      <alignment horizontal="left" vertical="top"/>
    </xf>
    <xf numFmtId="0" fontId="37" fillId="0" borderId="5" xfId="0" applyFont="1" applyBorder="1" applyAlignment="1">
      <alignment vertical="top" wrapText="1"/>
    </xf>
    <xf numFmtId="0" fontId="32" fillId="0" borderId="0" xfId="0" applyFont="1" applyAlignment="1">
      <alignment horizontal="right" vertical="top"/>
    </xf>
    <xf numFmtId="3" fontId="72" fillId="0" borderId="0" xfId="0" applyNumberFormat="1" applyFont="1" applyAlignment="1">
      <alignment vertical="top"/>
    </xf>
    <xf numFmtId="1" fontId="39" fillId="0" borderId="0" xfId="0" applyNumberFormat="1" applyFont="1" applyAlignment="1">
      <alignment horizontal="center" vertical="top"/>
    </xf>
    <xf numFmtId="0" fontId="39" fillId="0" borderId="0" xfId="0" applyFont="1" applyAlignment="1">
      <alignment horizontal="center" vertical="top" wrapText="1"/>
    </xf>
    <xf numFmtId="0" fontId="37" fillId="0" borderId="0" xfId="0" applyFont="1"/>
    <xf numFmtId="4" fontId="37" fillId="0" borderId="0" xfId="0" applyNumberFormat="1" applyFont="1" applyAlignment="1">
      <alignment horizontal="center"/>
    </xf>
    <xf numFmtId="4" fontId="32" fillId="0" borderId="0" xfId="0" applyNumberFormat="1" applyFont="1" applyAlignment="1">
      <alignment horizontal="center"/>
    </xf>
    <xf numFmtId="4" fontId="32" fillId="0" borderId="0" xfId="0" applyNumberFormat="1" applyFont="1"/>
    <xf numFmtId="49" fontId="37" fillId="0" borderId="5" xfId="0" applyNumberFormat="1" applyFont="1" applyBorder="1" applyAlignment="1">
      <alignment horizontal="right" vertical="top"/>
    </xf>
    <xf numFmtId="49" fontId="37" fillId="0" borderId="5" xfId="0" applyNumberFormat="1" applyFont="1" applyBorder="1" applyAlignment="1">
      <alignment vertical="top"/>
    </xf>
    <xf numFmtId="0" fontId="37" fillId="0" borderId="5" xfId="0" applyFont="1" applyBorder="1" applyAlignment="1">
      <alignment vertical="top"/>
    </xf>
    <xf numFmtId="0" fontId="48" fillId="5" borderId="0" xfId="0" applyFont="1" applyFill="1" applyAlignment="1">
      <alignment vertical="top"/>
    </xf>
    <xf numFmtId="49" fontId="48" fillId="5" borderId="0" xfId="0" applyNumberFormat="1" applyFont="1" applyFill="1" applyAlignment="1">
      <alignment horizontal="left" vertical="top" wrapText="1"/>
    </xf>
    <xf numFmtId="0" fontId="48" fillId="5" borderId="0" xfId="0" applyFont="1" applyFill="1"/>
    <xf numFmtId="4" fontId="48" fillId="5" borderId="0" xfId="0" applyNumberFormat="1" applyFont="1" applyFill="1" applyAlignment="1">
      <alignment horizontal="center"/>
    </xf>
    <xf numFmtId="0" fontId="48" fillId="5" borderId="0" xfId="0" applyFont="1" applyFill="1" applyAlignment="1">
      <alignment horizontal="center"/>
    </xf>
    <xf numFmtId="0" fontId="48" fillId="0" borderId="0" xfId="0" applyFont="1" applyAlignment="1">
      <alignment vertical="top"/>
    </xf>
    <xf numFmtId="0" fontId="48" fillId="6" borderId="0" xfId="0" applyFont="1" applyFill="1" applyAlignment="1">
      <alignment vertical="top"/>
    </xf>
    <xf numFmtId="0" fontId="48" fillId="6" borderId="0" xfId="0" applyFont="1" applyFill="1" applyAlignment="1">
      <alignment horizontal="center" vertical="top"/>
    </xf>
    <xf numFmtId="4" fontId="73" fillId="0" borderId="0" xfId="0" applyNumberFormat="1" applyFont="1" applyAlignment="1">
      <alignment horizontal="center"/>
    </xf>
    <xf numFmtId="0" fontId="66" fillId="0" borderId="0" xfId="0" applyFont="1" applyAlignment="1">
      <alignment vertical="top"/>
    </xf>
    <xf numFmtId="49" fontId="39" fillId="0" borderId="0" xfId="0" applyNumberFormat="1" applyFont="1" applyAlignment="1">
      <alignment horizontal="left" vertical="top"/>
    </xf>
    <xf numFmtId="0" fontId="39" fillId="0" borderId="0" xfId="0" applyFont="1"/>
    <xf numFmtId="4" fontId="39" fillId="0" borderId="0" xfId="0" applyNumberFormat="1" applyFont="1" applyAlignment="1">
      <alignment horizontal="center"/>
    </xf>
    <xf numFmtId="0" fontId="74" fillId="0" borderId="0" xfId="0" applyFont="1" applyAlignment="1">
      <alignment horizontal="center" vertical="top" wrapText="1"/>
    </xf>
    <xf numFmtId="4" fontId="37" fillId="0" borderId="0" xfId="0" applyNumberFormat="1" applyFont="1"/>
    <xf numFmtId="4" fontId="66" fillId="0" borderId="0" xfId="0" applyNumberFormat="1" applyFont="1"/>
    <xf numFmtId="4" fontId="39" fillId="0" borderId="0" xfId="0" applyNumberFormat="1" applyFont="1"/>
    <xf numFmtId="4" fontId="54" fillId="0" borderId="0" xfId="0" applyNumberFormat="1" applyFont="1" applyAlignment="1">
      <alignment horizontal="center" vertical="top" wrapText="1"/>
    </xf>
    <xf numFmtId="4" fontId="74" fillId="0" borderId="0" xfId="0" applyNumberFormat="1" applyFont="1" applyAlignment="1">
      <alignment horizontal="center" vertical="top" wrapText="1"/>
    </xf>
    <xf numFmtId="0" fontId="66" fillId="0" borderId="0" xfId="0" applyFont="1" applyAlignment="1">
      <alignment horizontal="right" vertical="top"/>
    </xf>
    <xf numFmtId="0" fontId="36" fillId="0" borderId="0" xfId="0" applyFont="1" applyAlignment="1">
      <alignment vertical="top" wrapText="1"/>
    </xf>
    <xf numFmtId="49" fontId="37" fillId="0" borderId="5" xfId="0" applyNumberFormat="1" applyFont="1" applyBorder="1" applyAlignment="1">
      <alignment horizontal="center" vertical="top"/>
    </xf>
    <xf numFmtId="0" fontId="25" fillId="0" borderId="5" xfId="0" applyFont="1" applyBorder="1" applyAlignment="1">
      <alignment horizontal="center" vertical="top"/>
    </xf>
    <xf numFmtId="49" fontId="39" fillId="0" borderId="0" xfId="0" applyNumberFormat="1" applyFont="1" applyAlignment="1">
      <alignment vertical="top" wrapText="1"/>
    </xf>
    <xf numFmtId="9" fontId="40" fillId="2" borderId="0" xfId="12" applyFont="1" applyFill="1" applyBorder="1" applyAlignment="1">
      <alignment horizontal="center" vertical="top"/>
    </xf>
    <xf numFmtId="0" fontId="39" fillId="0" borderId="0" xfId="0" applyFont="1" applyAlignment="1">
      <alignment horizontal="left" vertical="top" wrapText="1"/>
    </xf>
    <xf numFmtId="2" fontId="39" fillId="0" borderId="0" xfId="0" applyNumberFormat="1" applyFont="1" applyAlignment="1">
      <alignment horizontal="center" vertical="top"/>
    </xf>
    <xf numFmtId="4" fontId="40" fillId="2" borderId="0" xfId="0" applyNumberFormat="1" applyFont="1" applyFill="1" applyAlignment="1">
      <alignment vertical="top"/>
    </xf>
    <xf numFmtId="9" fontId="40" fillId="0" borderId="0" xfId="12" applyFont="1" applyBorder="1" applyAlignment="1">
      <alignment horizontal="center" vertical="top"/>
    </xf>
    <xf numFmtId="9" fontId="61" fillId="2" borderId="0" xfId="12" applyFont="1" applyFill="1" applyBorder="1" applyAlignment="1">
      <alignment horizontal="center" vertical="top"/>
    </xf>
    <xf numFmtId="0" fontId="69" fillId="5" borderId="0" xfId="0" applyFont="1" applyFill="1" applyAlignment="1">
      <alignment vertical="top"/>
    </xf>
    <xf numFmtId="49" fontId="69" fillId="5" borderId="0" xfId="0" applyNumberFormat="1" applyFont="1" applyFill="1" applyAlignment="1">
      <alignment horizontal="left" vertical="top" wrapText="1"/>
    </xf>
    <xf numFmtId="0" fontId="69" fillId="5" borderId="0" xfId="0" applyFont="1" applyFill="1"/>
    <xf numFmtId="4" fontId="69" fillId="5" borderId="0" xfId="0" applyNumberFormat="1" applyFont="1" applyFill="1" applyAlignment="1">
      <alignment horizontal="center"/>
    </xf>
    <xf numFmtId="0" fontId="69" fillId="5" borderId="0" xfId="0" applyFont="1" applyFill="1" applyAlignment="1">
      <alignment horizontal="center"/>
    </xf>
    <xf numFmtId="0" fontId="69" fillId="3" borderId="0" xfId="0" applyFont="1" applyFill="1" applyAlignment="1">
      <alignment vertical="top"/>
    </xf>
    <xf numFmtId="49" fontId="69" fillId="3" borderId="0" xfId="0" applyNumberFormat="1" applyFont="1" applyFill="1" applyAlignment="1">
      <alignment horizontal="left" vertical="top" wrapText="1"/>
    </xf>
    <xf numFmtId="0" fontId="69" fillId="3" borderId="0" xfId="0" applyFont="1" applyFill="1"/>
    <xf numFmtId="4" fontId="69" fillId="3" borderId="0" xfId="0" applyNumberFormat="1" applyFont="1" applyFill="1" applyAlignment="1">
      <alignment horizontal="center"/>
    </xf>
    <xf numFmtId="0" fontId="69" fillId="3" borderId="0" xfId="0" applyFont="1" applyFill="1" applyAlignment="1">
      <alignment horizontal="center"/>
    </xf>
    <xf numFmtId="4" fontId="69" fillId="3" borderId="0" xfId="0" applyNumberFormat="1" applyFont="1" applyFill="1"/>
    <xf numFmtId="0" fontId="75" fillId="3" borderId="0" xfId="0" applyFont="1" applyFill="1" applyAlignment="1">
      <alignment vertical="top"/>
    </xf>
    <xf numFmtId="0" fontId="75" fillId="3" borderId="0" xfId="0" applyFont="1" applyFill="1" applyAlignment="1">
      <alignment horizontal="center" vertical="top"/>
    </xf>
    <xf numFmtId="49" fontId="75" fillId="3" borderId="0" xfId="0" applyNumberFormat="1" applyFont="1" applyFill="1" applyAlignment="1">
      <alignment horizontal="left" vertical="top" wrapText="1"/>
    </xf>
    <xf numFmtId="4" fontId="75" fillId="3" borderId="0" xfId="0" applyNumberFormat="1" applyFont="1" applyFill="1"/>
    <xf numFmtId="4" fontId="75" fillId="3" borderId="0" xfId="0" applyNumberFormat="1" applyFont="1" applyFill="1" applyAlignment="1">
      <alignment horizontal="center"/>
    </xf>
    <xf numFmtId="0" fontId="22" fillId="0" borderId="0" xfId="0" applyFont="1" applyAlignment="1">
      <alignment horizontal="left" vertical="top"/>
    </xf>
    <xf numFmtId="0" fontId="22" fillId="2" borderId="0" xfId="0" applyFont="1" applyFill="1" applyAlignment="1">
      <alignment vertical="top"/>
    </xf>
    <xf numFmtId="1" fontId="22" fillId="2" borderId="0" xfId="0" applyNumberFormat="1" applyFont="1" applyFill="1" applyAlignment="1">
      <alignment horizontal="center" vertical="top"/>
    </xf>
    <xf numFmtId="1" fontId="22" fillId="0" borderId="0" xfId="0" applyNumberFormat="1" applyFont="1" applyAlignment="1">
      <alignment horizontal="left" vertical="top"/>
    </xf>
    <xf numFmtId="0" fontId="22" fillId="0" borderId="0" xfId="0" applyFont="1" applyAlignment="1">
      <alignment horizontal="right" vertical="top"/>
    </xf>
    <xf numFmtId="0" fontId="30" fillId="0" borderId="5" xfId="0" applyFont="1" applyBorder="1" applyAlignment="1">
      <alignment horizontal="left" vertical="top"/>
    </xf>
    <xf numFmtId="0" fontId="22" fillId="0" borderId="15" xfId="0" applyFont="1" applyBorder="1"/>
    <xf numFmtId="0" fontId="24" fillId="0" borderId="0" xfId="0" applyFont="1" applyAlignment="1">
      <alignment horizontal="center" vertical="top" wrapText="1"/>
    </xf>
    <xf numFmtId="0" fontId="24" fillId="0" borderId="0" xfId="0" applyFont="1" applyAlignment="1">
      <alignment horizontal="left" vertical="top" wrapText="1"/>
    </xf>
    <xf numFmtId="49" fontId="22" fillId="0" borderId="0" xfId="0" applyNumberFormat="1" applyFont="1" applyAlignment="1">
      <alignment horizontal="left" vertical="top" wrapText="1"/>
    </xf>
    <xf numFmtId="0" fontId="22" fillId="0" borderId="0" xfId="0" applyFont="1" applyAlignment="1">
      <alignment horizontal="left" vertical="top" wrapText="1"/>
    </xf>
    <xf numFmtId="0" fontId="30" fillId="0" borderId="0" xfId="0" applyFont="1" applyAlignment="1">
      <alignment horizontal="left" vertical="top"/>
    </xf>
    <xf numFmtId="0" fontId="24" fillId="0" borderId="0" xfId="0" applyFont="1" applyAlignment="1">
      <alignment horizontal="left"/>
    </xf>
    <xf numFmtId="0" fontId="37" fillId="0" borderId="6" xfId="0" applyFont="1" applyBorder="1" applyAlignment="1">
      <alignment horizontal="left" vertical="top"/>
    </xf>
    <xf numFmtId="0" fontId="76" fillId="0" borderId="9" xfId="0" applyFont="1" applyBorder="1" applyAlignment="1">
      <alignment vertical="top"/>
    </xf>
    <xf numFmtId="1" fontId="37" fillId="0" borderId="6" xfId="0" applyNumberFormat="1" applyFont="1" applyBorder="1" applyAlignment="1" applyProtection="1">
      <alignment horizontal="left"/>
      <protection locked="0"/>
    </xf>
    <xf numFmtId="0" fontId="0" fillId="0" borderId="9" xfId="0" applyBorder="1"/>
    <xf numFmtId="1" fontId="37" fillId="0" borderId="19" xfId="0" applyNumberFormat="1" applyFont="1" applyBorder="1" applyAlignment="1" applyProtection="1">
      <alignment horizontal="left"/>
      <protection locked="0"/>
    </xf>
    <xf numFmtId="0" fontId="37" fillId="0" borderId="7" xfId="0" applyFont="1" applyBorder="1" applyAlignment="1">
      <alignment horizontal="left"/>
    </xf>
    <xf numFmtId="0" fontId="76" fillId="0" borderId="16" xfId="0" applyFont="1" applyBorder="1" applyAlignment="1">
      <alignment horizontal="center"/>
    </xf>
    <xf numFmtId="1" fontId="33" fillId="0" borderId="20" xfId="0" applyNumberFormat="1" applyFont="1" applyBorder="1" applyAlignment="1">
      <alignment horizontal="left"/>
    </xf>
    <xf numFmtId="0" fontId="33" fillId="0" borderId="16" xfId="0" applyFont="1" applyBorder="1" applyAlignment="1">
      <alignment horizontal="left"/>
    </xf>
    <xf numFmtId="1" fontId="33" fillId="0" borderId="14" xfId="0" applyNumberFormat="1" applyFont="1" applyBorder="1" applyAlignment="1">
      <alignment horizontal="left"/>
    </xf>
    <xf numFmtId="0" fontId="33" fillId="0" borderId="14" xfId="0" applyFont="1" applyBorder="1" applyAlignment="1" applyProtection="1">
      <alignment horizontal="left"/>
      <protection locked="0"/>
    </xf>
    <xf numFmtId="0" fontId="77" fillId="0" borderId="11" xfId="0" applyFont="1" applyBorder="1"/>
    <xf numFmtId="0" fontId="76" fillId="0" borderId="13" xfId="0" applyFont="1" applyBorder="1" applyAlignment="1">
      <alignment horizontal="left" vertical="top"/>
    </xf>
    <xf numFmtId="0" fontId="76" fillId="0" borderId="4" xfId="0" applyFont="1" applyBorder="1" applyAlignment="1">
      <alignment horizontal="left" vertical="top"/>
    </xf>
    <xf numFmtId="0" fontId="32" fillId="0" borderId="14" xfId="0" applyFont="1" applyBorder="1" applyAlignment="1">
      <alignment horizontal="left" vertical="top"/>
    </xf>
    <xf numFmtId="0" fontId="37" fillId="0" borderId="14" xfId="0" applyFont="1" applyBorder="1" applyAlignment="1">
      <alignment horizontal="left" vertical="top"/>
    </xf>
    <xf numFmtId="49" fontId="76" fillId="0" borderId="11" xfId="0" applyNumberFormat="1" applyFont="1" applyBorder="1" applyAlignment="1">
      <alignment horizontal="center"/>
    </xf>
    <xf numFmtId="0" fontId="76" fillId="0" borderId="12" xfId="0" applyFont="1" applyBorder="1" applyAlignment="1">
      <alignment horizontal="left" vertical="top"/>
    </xf>
    <xf numFmtId="0" fontId="76" fillId="0" borderId="10" xfId="0" applyFont="1" applyBorder="1" applyAlignment="1">
      <alignment horizontal="left" vertical="top"/>
    </xf>
    <xf numFmtId="0" fontId="37" fillId="0" borderId="7" xfId="0" applyFont="1" applyBorder="1" applyAlignment="1" applyProtection="1">
      <alignment horizontal="left"/>
      <protection locked="0"/>
    </xf>
    <xf numFmtId="0" fontId="76" fillId="0" borderId="16" xfId="0" applyFont="1" applyBorder="1" applyAlignment="1" applyProtection="1">
      <alignment horizontal="left" wrapText="1"/>
      <protection locked="0"/>
    </xf>
    <xf numFmtId="0" fontId="38" fillId="0" borderId="17" xfId="0" applyFont="1" applyBorder="1" applyAlignment="1">
      <alignment horizontal="left" vertical="top"/>
    </xf>
    <xf numFmtId="0" fontId="38" fillId="0" borderId="18" xfId="0" applyFont="1" applyBorder="1" applyAlignment="1">
      <alignment horizontal="left" vertical="top"/>
    </xf>
    <xf numFmtId="0" fontId="37" fillId="0" borderId="14" xfId="0" applyFont="1" applyBorder="1"/>
    <xf numFmtId="0" fontId="37" fillId="0" borderId="14" xfId="5" applyFont="1" applyBorder="1"/>
    <xf numFmtId="0" fontId="38" fillId="0" borderId="16" xfId="0" applyFont="1" applyBorder="1" applyAlignment="1">
      <alignment horizontal="left" vertical="top"/>
    </xf>
    <xf numFmtId="1" fontId="40" fillId="0" borderId="14" xfId="0" applyNumberFormat="1" applyFont="1" applyBorder="1"/>
    <xf numFmtId="0" fontId="40" fillId="0" borderId="14" xfId="0" applyFont="1" applyBorder="1" applyAlignment="1">
      <alignment wrapText="1"/>
    </xf>
    <xf numFmtId="10" fontId="76" fillId="0" borderId="16" xfId="12" applyNumberFormat="1" applyFont="1" applyFill="1" applyBorder="1" applyAlignment="1" applyProtection="1">
      <alignment horizontal="center"/>
    </xf>
    <xf numFmtId="0" fontId="40" fillId="0" borderId="14" xfId="0" applyFont="1" applyBorder="1"/>
    <xf numFmtId="0" fontId="76" fillId="0" borderId="11" xfId="0" applyFont="1" applyBorder="1" applyAlignment="1">
      <alignment horizontal="center"/>
    </xf>
    <xf numFmtId="0" fontId="77" fillId="0" borderId="11" xfId="0" applyFont="1" applyBorder="1" applyAlignment="1">
      <alignment horizontal="center"/>
    </xf>
    <xf numFmtId="0" fontId="37" fillId="0" borderId="8" xfId="0" applyFont="1" applyBorder="1" applyAlignment="1">
      <alignment horizontal="left"/>
    </xf>
    <xf numFmtId="0" fontId="32" fillId="0" borderId="0" xfId="0" applyFont="1" applyAlignment="1">
      <alignment horizontal="center" vertical="top" wrapText="1"/>
    </xf>
    <xf numFmtId="0" fontId="54" fillId="0" borderId="0" xfId="0" applyFont="1" applyAlignment="1">
      <alignment horizontal="left" vertical="center" wrapText="1"/>
    </xf>
    <xf numFmtId="0" fontId="66" fillId="0" borderId="0" xfId="0" applyFont="1" applyAlignment="1">
      <alignment horizontal="left" vertical="center" wrapText="1"/>
    </xf>
    <xf numFmtId="0" fontId="45" fillId="0" borderId="0" xfId="0" applyFont="1" applyAlignment="1">
      <alignment horizontal="left" vertical="center" wrapText="1"/>
    </xf>
    <xf numFmtId="0" fontId="25" fillId="0" borderId="0" xfId="0" applyFont="1" applyAlignment="1">
      <alignment horizontal="center" vertical="top" wrapText="1"/>
    </xf>
    <xf numFmtId="0" fontId="44" fillId="0" borderId="0" xfId="0" applyFont="1" applyAlignment="1">
      <alignment horizontal="left" vertical="center" wrapText="1"/>
    </xf>
    <xf numFmtId="0" fontId="48" fillId="0" borderId="0" xfId="0" applyFont="1" applyAlignment="1">
      <alignment horizontal="left" vertical="center" wrapText="1"/>
    </xf>
    <xf numFmtId="4" fontId="45" fillId="0" borderId="0" xfId="0" applyNumberFormat="1" applyFont="1" applyAlignment="1">
      <alignment horizontal="left" vertical="center" wrapText="1"/>
    </xf>
    <xf numFmtId="0" fontId="27" fillId="0" borderId="0" xfId="0" applyFont="1" applyAlignment="1">
      <alignment horizontal="justify" vertical="center" wrapText="1"/>
    </xf>
    <xf numFmtId="0" fontId="45" fillId="0" borderId="0" xfId="0" applyFont="1" applyAlignment="1">
      <alignment vertical="center" wrapText="1"/>
    </xf>
    <xf numFmtId="0" fontId="25" fillId="0" borderId="0" xfId="0" applyFont="1" applyAlignment="1">
      <alignment horizontal="left" vertical="top" wrapText="1"/>
    </xf>
    <xf numFmtId="0" fontId="44" fillId="0" borderId="0" xfId="0" applyFont="1" applyAlignment="1">
      <alignment vertical="center" wrapText="1"/>
    </xf>
    <xf numFmtId="4" fontId="44" fillId="0" borderId="0" xfId="0" applyNumberFormat="1" applyFont="1" applyAlignment="1">
      <alignment horizontal="left" vertical="center" wrapText="1"/>
    </xf>
    <xf numFmtId="0" fontId="55" fillId="0" borderId="0" xfId="0" applyFont="1" applyAlignment="1">
      <alignment horizontal="left" vertical="center" wrapText="1"/>
    </xf>
    <xf numFmtId="0" fontId="57" fillId="0" borderId="0" xfId="0" applyFont="1" applyAlignment="1">
      <alignment vertical="center" wrapText="1"/>
    </xf>
    <xf numFmtId="0" fontId="36" fillId="0" borderId="0" xfId="0" applyFont="1" applyAlignment="1">
      <alignment vertical="center" wrapText="1"/>
    </xf>
    <xf numFmtId="4" fontId="54" fillId="0" borderId="0" xfId="0" applyNumberFormat="1" applyFont="1" applyAlignment="1">
      <alignment horizontal="left" vertical="center" wrapText="1"/>
    </xf>
    <xf numFmtId="0" fontId="66" fillId="0" borderId="0" xfId="0" applyFont="1" applyAlignment="1">
      <alignment horizontal="justify" vertical="center" wrapText="1"/>
    </xf>
    <xf numFmtId="0" fontId="54" fillId="0" borderId="0" xfId="0" applyFont="1" applyAlignment="1">
      <alignment vertical="center" wrapText="1"/>
    </xf>
    <xf numFmtId="0" fontId="36" fillId="0" borderId="0" xfId="0" applyFont="1" applyAlignment="1">
      <alignment horizontal="left" vertical="center" wrapText="1"/>
    </xf>
    <xf numFmtId="0" fontId="54" fillId="0" borderId="0" xfId="0" applyFont="1" applyAlignment="1">
      <alignment vertical="top" wrapText="1"/>
    </xf>
    <xf numFmtId="4" fontId="58" fillId="0" borderId="0" xfId="0" applyNumberFormat="1" applyFont="1" applyAlignment="1">
      <alignment horizontal="justify" vertical="center" wrapText="1"/>
    </xf>
    <xf numFmtId="4" fontId="27" fillId="0" borderId="0" xfId="0" applyNumberFormat="1" applyFont="1" applyAlignment="1">
      <alignment horizontal="left" vertical="center" wrapText="1"/>
    </xf>
    <xf numFmtId="0" fontId="57" fillId="0" borderId="0" xfId="0" applyFont="1" applyAlignment="1">
      <alignment horizontal="left" vertical="center" wrapText="1"/>
    </xf>
    <xf numFmtId="4" fontId="66" fillId="0" borderId="0" xfId="0" applyNumberFormat="1" applyFont="1" applyAlignment="1">
      <alignment horizontal="left" vertical="center" wrapText="1"/>
    </xf>
    <xf numFmtId="4" fontId="58" fillId="0" borderId="0" xfId="0" applyNumberFormat="1" applyFont="1" applyAlignment="1">
      <alignment horizontal="left" vertical="center" wrapText="1"/>
    </xf>
    <xf numFmtId="4" fontId="36" fillId="0" borderId="0" xfId="0" applyNumberFormat="1" applyFont="1" applyAlignment="1">
      <alignment horizontal="left" vertical="center" wrapText="1"/>
    </xf>
    <xf numFmtId="0" fontId="40" fillId="0" borderId="0" xfId="0" applyFont="1" applyAlignment="1">
      <alignment horizontal="center"/>
    </xf>
    <xf numFmtId="0" fontId="0" fillId="0" borderId="0" xfId="0"/>
    <xf numFmtId="0" fontId="13" fillId="0" borderId="1" xfId="0" applyFont="1" applyBorder="1" applyAlignment="1">
      <alignment horizontal="center" vertical="top" wrapText="1"/>
    </xf>
  </cellXfs>
  <cellStyles count="17">
    <cellStyle name="Excel Built-in Excel Built-in Excel Built-in Excel Built-in Excel Built-in Excel Built-in Excel Built-in Excel Built-in TableStyleLight1" xfId="1" xr:uid="{00000000-0005-0000-0000-000000000000}"/>
    <cellStyle name="Navadno" xfId="0" builtinId="0"/>
    <cellStyle name="Navadno 2" xfId="2" xr:uid="{00000000-0005-0000-0000-000002000000}"/>
    <cellStyle name="Navadno 3" xfId="14" xr:uid="{00000000-0005-0000-0000-000003000000}"/>
    <cellStyle name="Navadno 4" xfId="3" xr:uid="{00000000-0005-0000-0000-000004000000}"/>
    <cellStyle name="Navadno 5" xfId="4" xr:uid="{00000000-0005-0000-0000-000005000000}"/>
    <cellStyle name="Navadno_B1_krovska" xfId="5" xr:uid="{00000000-0005-0000-0000-000006000000}"/>
    <cellStyle name="Navadno_List1" xfId="6" xr:uid="{00000000-0005-0000-0000-000007000000}"/>
    <cellStyle name="Navadno_podloga za moj mušter gimn.mariborII.faza-obnova.pzr.27.10.04" xfId="7" xr:uid="{00000000-0005-0000-0000-000008000000}"/>
    <cellStyle name="Normal 2" xfId="8" xr:uid="{00000000-0005-0000-0000-000009000000}"/>
    <cellStyle name="Normal 2 2" xfId="15" xr:uid="{00000000-0005-0000-0000-00000A000000}"/>
    <cellStyle name="Normal_N36023 (2)" xfId="9" xr:uid="{00000000-0005-0000-0000-00000B000000}"/>
    <cellStyle name="Normal_PL_SD" xfId="10" xr:uid="{00000000-0005-0000-0000-00000C000000}"/>
    <cellStyle name="Normal_pr tesg 7,9 koslj 10.12.98 (2)" xfId="11" xr:uid="{00000000-0005-0000-0000-00000D000000}"/>
    <cellStyle name="Normale_MIRNA PEC" xfId="16" xr:uid="{00000000-0005-0000-0000-00000E000000}"/>
    <cellStyle name="Odstotek" xfId="12" builtinId="5"/>
    <cellStyle name="Valuta" xfId="13"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ok\POPISI\POPISI%202017\71786_Supermec\Popis%20GO%20del%20SUPERMEC%20-%201.faza%2010.1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GR. DELA"/>
      <sheetName val="UVOD V PREDRAČUN"/>
      <sheetName val="Pripravljalna in ruš. dela"/>
      <sheetName val="Zemeljska dela"/>
      <sheetName val="Betonska dela"/>
      <sheetName val="Zidarska dela"/>
      <sheetName val="Tesarska dela"/>
      <sheetName val="Odvodnjavanje"/>
      <sheetName val="Gr. dela za El. in TK priklj."/>
      <sheetName val="HPR_SD_stara verzija"/>
    </sheetNames>
    <sheetDataSet>
      <sheetData sheetId="0">
        <row r="37">
          <cell r="B37">
            <v>1</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2"/>
  <dimension ref="A1:U46"/>
  <sheetViews>
    <sheetView view="pageBreakPreview" zoomScaleNormal="100" zoomScaleSheetLayoutView="100" workbookViewId="0">
      <selection activeCell="E23" sqref="E23"/>
    </sheetView>
  </sheetViews>
  <sheetFormatPr defaultColWidth="20.7109375" defaultRowHeight="12.75"/>
  <cols>
    <col min="1" max="1" width="42" style="99" customWidth="1"/>
    <col min="2" max="2" width="47.140625" style="98" customWidth="1"/>
    <col min="3" max="3" width="6.42578125" style="99" customWidth="1"/>
    <col min="4" max="4" width="9.140625" style="100" customWidth="1"/>
    <col min="5" max="5" width="58.28515625" style="99" customWidth="1"/>
    <col min="6" max="6" width="2.7109375" style="99" customWidth="1"/>
    <col min="7" max="7" width="9.140625" style="100" customWidth="1"/>
    <col min="8" max="8" width="36.7109375" style="99" customWidth="1"/>
    <col min="9" max="9" width="2.7109375" style="99" customWidth="1"/>
    <col min="10" max="10" width="9.140625" style="100" customWidth="1"/>
    <col min="11" max="11" width="41.42578125" style="99" customWidth="1"/>
    <col min="12" max="12" width="40.140625" style="100" bestFit="1" customWidth="1"/>
    <col min="13" max="13" width="18.28515625" style="99" customWidth="1"/>
    <col min="14" max="14" width="20.5703125" style="99" customWidth="1"/>
    <col min="15" max="16384" width="20.7109375" style="99"/>
  </cols>
  <sheetData>
    <row r="1" spans="1:21" s="65" customFormat="1" ht="14.25" customHeight="1">
      <c r="L1" s="79"/>
      <c r="N1" s="92"/>
      <c r="Q1" s="357"/>
      <c r="R1" s="358"/>
    </row>
    <row r="2" spans="1:21" s="90" customFormat="1" ht="13.5" thickBot="1">
      <c r="A2" s="356" t="str">
        <f>IF(OSNOVA!$B$43=1,("POPIS DEL S PREDRAČUNOM"),("POPIS DEL"))</f>
        <v>POPIS DEL S PREDRAČUNOM</v>
      </c>
      <c r="B2" s="356"/>
      <c r="L2" s="351"/>
    </row>
    <row r="3" spans="1:21" s="65" customFormat="1" ht="14.25" customHeight="1">
      <c r="A3" s="92"/>
      <c r="B3" s="359"/>
      <c r="L3" s="79"/>
      <c r="N3" s="92"/>
      <c r="O3" s="92"/>
      <c r="Q3" s="92"/>
    </row>
    <row r="4" spans="1:21" s="65" customFormat="1" ht="12.75" customHeight="1">
      <c r="A4" s="92" t="str">
        <f>+E32</f>
        <v>Osnovni podatki o projektni dokumentaciji:</v>
      </c>
      <c r="B4" s="360"/>
      <c r="L4" s="79"/>
    </row>
    <row r="5" spans="1:21" s="90" customFormat="1">
      <c r="A5" s="114"/>
      <c r="B5" s="95"/>
      <c r="C5" s="81"/>
      <c r="F5" s="82"/>
      <c r="I5" s="82"/>
      <c r="L5" s="83"/>
      <c r="M5" s="83"/>
      <c r="R5" s="65"/>
      <c r="T5" s="91"/>
      <c r="U5" s="91"/>
    </row>
    <row r="6" spans="1:21" s="68" customFormat="1">
      <c r="A6" s="361"/>
      <c r="B6" s="350"/>
      <c r="D6" s="362"/>
      <c r="G6" s="362"/>
      <c r="J6" s="362"/>
      <c r="L6" s="362"/>
    </row>
    <row r="7" spans="1:21" s="68" customFormat="1">
      <c r="A7" s="361" t="s">
        <v>125</v>
      </c>
      <c r="B7" s="360" t="s">
        <v>372</v>
      </c>
      <c r="D7" s="362"/>
      <c r="G7" s="362"/>
      <c r="J7" s="362"/>
      <c r="L7" s="362"/>
    </row>
    <row r="8" spans="1:21" s="68" customFormat="1">
      <c r="A8" s="361"/>
      <c r="B8" s="360"/>
      <c r="D8" s="362"/>
      <c r="G8" s="362"/>
      <c r="J8" s="362"/>
      <c r="L8" s="362"/>
    </row>
    <row r="9" spans="1:21" s="68" customFormat="1">
      <c r="A9" s="361"/>
      <c r="B9" s="360"/>
      <c r="D9" s="362"/>
      <c r="G9" s="362"/>
      <c r="J9" s="362"/>
      <c r="L9" s="362"/>
    </row>
    <row r="10" spans="1:21" s="68" customFormat="1">
      <c r="A10" s="361" t="s">
        <v>19</v>
      </c>
      <c r="B10" s="360" t="s">
        <v>426</v>
      </c>
      <c r="D10" s="362"/>
      <c r="G10" s="362"/>
      <c r="J10" s="362"/>
      <c r="L10" s="362"/>
    </row>
    <row r="11" spans="1:21" s="68" customFormat="1">
      <c r="A11" s="361"/>
      <c r="B11" s="360" t="s">
        <v>427</v>
      </c>
      <c r="D11" s="362"/>
      <c r="G11" s="362"/>
      <c r="J11" s="362"/>
      <c r="L11" s="362"/>
    </row>
    <row r="12" spans="1:21" s="68" customFormat="1">
      <c r="A12" s="361"/>
      <c r="B12" s="360" t="s">
        <v>428</v>
      </c>
      <c r="D12" s="362"/>
      <c r="G12" s="362"/>
      <c r="J12" s="362"/>
      <c r="L12" s="362"/>
    </row>
    <row r="13" spans="1:21" s="68" customFormat="1">
      <c r="A13" s="361"/>
      <c r="B13" s="360"/>
      <c r="D13" s="362"/>
      <c r="G13" s="362"/>
      <c r="J13" s="362"/>
      <c r="L13" s="362"/>
    </row>
    <row r="14" spans="1:21" s="68" customFormat="1">
      <c r="A14" s="361"/>
      <c r="B14" s="360"/>
      <c r="D14" s="362"/>
      <c r="G14" s="362"/>
      <c r="J14" s="362"/>
      <c r="L14" s="362"/>
    </row>
    <row r="15" spans="1:21" s="68" customFormat="1">
      <c r="A15" s="361" t="s">
        <v>20</v>
      </c>
      <c r="B15" s="360" t="s">
        <v>373</v>
      </c>
      <c r="D15" s="362"/>
      <c r="G15" s="362"/>
      <c r="J15" s="362"/>
      <c r="L15" s="362"/>
    </row>
    <row r="16" spans="1:21" s="68" customFormat="1">
      <c r="A16" s="361"/>
      <c r="B16" s="360"/>
      <c r="D16" s="362"/>
      <c r="G16" s="362"/>
      <c r="J16" s="362"/>
      <c r="L16" s="362"/>
    </row>
    <row r="17" spans="1:14" s="68" customFormat="1">
      <c r="A17" s="361"/>
      <c r="B17" s="360"/>
      <c r="D17" s="362"/>
      <c r="G17" s="362"/>
      <c r="J17" s="362"/>
      <c r="L17" s="362"/>
    </row>
    <row r="18" spans="1:14" s="68" customFormat="1">
      <c r="A18" s="361" t="s">
        <v>173</v>
      </c>
      <c r="B18" s="360" t="str">
        <f>+OBJEKT</f>
        <v>GASILSKI CENTER AJDOVŠČINA</v>
      </c>
      <c r="D18" s="362"/>
      <c r="G18" s="362"/>
      <c r="J18" s="362"/>
      <c r="L18" s="362"/>
    </row>
    <row r="19" spans="1:14" s="68" customFormat="1">
      <c r="A19" s="361"/>
      <c r="B19" s="360"/>
      <c r="D19" s="362"/>
      <c r="G19" s="362"/>
      <c r="J19" s="362"/>
      <c r="L19" s="362"/>
    </row>
    <row r="20" spans="1:14" s="68" customFormat="1">
      <c r="A20" s="361"/>
      <c r="B20" s="360"/>
      <c r="D20" s="362"/>
      <c r="G20" s="362"/>
      <c r="J20" s="362"/>
      <c r="L20" s="362"/>
    </row>
    <row r="21" spans="1:14" s="68" customFormat="1">
      <c r="A21" s="361" t="s">
        <v>179</v>
      </c>
      <c r="B21" s="360">
        <v>15465</v>
      </c>
      <c r="D21" s="362"/>
      <c r="G21" s="362"/>
      <c r="J21" s="362"/>
      <c r="L21" s="362"/>
    </row>
    <row r="22" spans="1:14" s="68" customFormat="1">
      <c r="A22" s="361"/>
      <c r="B22" s="360"/>
      <c r="D22" s="362"/>
      <c r="G22" s="362"/>
      <c r="J22" s="362"/>
      <c r="L22" s="362"/>
    </row>
    <row r="23" spans="1:14" s="68" customFormat="1">
      <c r="A23" s="361"/>
      <c r="B23" s="360"/>
      <c r="D23" s="362"/>
      <c r="G23" s="362"/>
      <c r="J23" s="362"/>
      <c r="L23" s="362"/>
    </row>
    <row r="24" spans="1:14" s="68" customFormat="1">
      <c r="A24" s="361" t="s">
        <v>126</v>
      </c>
      <c r="B24" s="360" t="s">
        <v>430</v>
      </c>
      <c r="D24" s="362"/>
      <c r="G24" s="362"/>
      <c r="J24" s="362"/>
      <c r="L24" s="362"/>
    </row>
    <row r="25" spans="1:14" s="68" customFormat="1">
      <c r="A25" s="361"/>
      <c r="B25" s="360"/>
      <c r="D25" s="362"/>
      <c r="G25" s="362"/>
      <c r="J25" s="362"/>
      <c r="L25" s="362"/>
    </row>
    <row r="26" spans="1:14" s="68" customFormat="1">
      <c r="A26" s="361"/>
      <c r="B26" s="360"/>
      <c r="D26" s="362"/>
      <c r="E26" s="360"/>
      <c r="G26" s="362"/>
      <c r="J26" s="362"/>
      <c r="L26" s="362"/>
    </row>
    <row r="27" spans="1:14" s="68" customFormat="1">
      <c r="A27" s="361" t="s">
        <v>205</v>
      </c>
      <c r="B27" s="360" t="s">
        <v>431</v>
      </c>
      <c r="D27" s="362"/>
      <c r="G27" s="362"/>
      <c r="J27" s="362"/>
      <c r="L27" s="362"/>
    </row>
    <row r="29" spans="1:14" ht="13.5" thickBot="1"/>
    <row r="30" spans="1:14" ht="13.5" thickBot="1">
      <c r="A30" s="363"/>
      <c r="B30" s="364"/>
      <c r="D30" s="365" t="s">
        <v>182</v>
      </c>
      <c r="E30" s="366"/>
      <c r="F30"/>
      <c r="G30" s="367" t="s">
        <v>182</v>
      </c>
      <c r="H30" s="127"/>
      <c r="I30"/>
      <c r="J30" s="367" t="s">
        <v>182</v>
      </c>
      <c r="K30" s="127"/>
      <c r="L30"/>
      <c r="M30"/>
      <c r="N30"/>
    </row>
    <row r="31" spans="1:14" ht="13.5" thickBot="1">
      <c r="A31" s="368" t="s">
        <v>174</v>
      </c>
      <c r="B31" s="369" t="s">
        <v>724</v>
      </c>
      <c r="D31" s="370" t="str">
        <f>+OZN</f>
        <v>3.</v>
      </c>
      <c r="E31" s="371" t="str">
        <f>+DEL</f>
        <v>GRADBENO OBRTNIŠKA DELA</v>
      </c>
      <c r="F31" s="124"/>
      <c r="G31" s="372" t="s">
        <v>214</v>
      </c>
      <c r="H31" s="373" t="s">
        <v>186</v>
      </c>
      <c r="I31" s="124"/>
      <c r="J31" s="372" t="s">
        <v>215</v>
      </c>
      <c r="K31" s="373" t="s">
        <v>213</v>
      </c>
      <c r="L31" s="123"/>
      <c r="M31" s="124"/>
      <c r="N31" s="123"/>
    </row>
    <row r="32" spans="1:14" ht="13.5" thickBot="1">
      <c r="A32" s="122"/>
      <c r="B32" s="374"/>
      <c r="D32" s="375"/>
      <c r="E32" s="376" t="s">
        <v>169</v>
      </c>
      <c r="F32"/>
      <c r="G32" s="377"/>
      <c r="H32" s="377"/>
      <c r="I32"/>
      <c r="J32" s="377"/>
      <c r="K32" s="377"/>
      <c r="L32"/>
      <c r="M32"/>
      <c r="N32"/>
    </row>
    <row r="33" spans="1:14" ht="13.5" thickBot="1">
      <c r="A33" s="368" t="s">
        <v>176</v>
      </c>
      <c r="B33" s="369" t="s">
        <v>178</v>
      </c>
      <c r="D33" s="375"/>
      <c r="E33" s="376" t="s">
        <v>177</v>
      </c>
      <c r="F33"/>
      <c r="G33" s="377"/>
      <c r="H33" s="377"/>
      <c r="I33"/>
      <c r="J33" s="377"/>
      <c r="K33" s="378"/>
      <c r="L33"/>
      <c r="M33"/>
      <c r="N33"/>
    </row>
    <row r="34" spans="1:14" ht="13.5" thickBot="1">
      <c r="A34" s="368"/>
      <c r="B34" s="379"/>
      <c r="C34" s="297"/>
      <c r="D34" s="380"/>
      <c r="E34" s="381"/>
      <c r="G34" s="377"/>
      <c r="H34" s="173"/>
      <c r="J34" s="377"/>
      <c r="K34" s="378"/>
      <c r="L34"/>
      <c r="M34"/>
      <c r="N34"/>
    </row>
    <row r="35" spans="1:14" ht="13.5" thickBot="1">
      <c r="A35" s="382" t="s">
        <v>185</v>
      </c>
      <c r="B35" s="383" t="s">
        <v>429</v>
      </c>
      <c r="D35" s="384" t="s">
        <v>171</v>
      </c>
      <c r="E35" s="385" t="s">
        <v>186</v>
      </c>
      <c r="G35" s="378"/>
      <c r="H35" s="386"/>
      <c r="J35" s="378"/>
      <c r="K35" s="387"/>
      <c r="L35"/>
      <c r="M35"/>
      <c r="N35"/>
    </row>
    <row r="36" spans="1:14" ht="13.5" thickBot="1">
      <c r="A36" s="128"/>
      <c r="B36" s="129"/>
      <c r="C36" s="297"/>
      <c r="D36" s="388" t="s">
        <v>172</v>
      </c>
      <c r="E36" s="388" t="s">
        <v>213</v>
      </c>
      <c r="F36"/>
      <c r="G36" s="389"/>
      <c r="H36" s="386"/>
      <c r="I36"/>
      <c r="J36" s="389"/>
      <c r="K36" s="390"/>
      <c r="L36"/>
      <c r="M36"/>
      <c r="N36"/>
    </row>
    <row r="37" spans="1:14" ht="13.5" thickBot="1">
      <c r="A37" s="368" t="s">
        <v>180</v>
      </c>
      <c r="B37" s="391">
        <v>1</v>
      </c>
      <c r="D37" s="137"/>
      <c r="E37" s="138"/>
      <c r="F37"/>
      <c r="G37" s="389"/>
      <c r="H37" s="392"/>
      <c r="I37"/>
      <c r="J37" s="389"/>
      <c r="K37" s="392"/>
      <c r="L37"/>
      <c r="M37"/>
      <c r="N37"/>
    </row>
    <row r="38" spans="1:14" ht="13.5" thickBot="1">
      <c r="A38" s="128"/>
      <c r="B38" s="129"/>
      <c r="D38" s="139"/>
      <c r="E38" s="140"/>
      <c r="F38"/>
      <c r="G38" s="389"/>
      <c r="H38" s="392"/>
      <c r="I38"/>
      <c r="J38" s="389"/>
      <c r="K38" s="392"/>
      <c r="L38"/>
      <c r="M38"/>
      <c r="N38"/>
    </row>
    <row r="39" spans="1:14" ht="13.5" thickBot="1">
      <c r="A39" s="368" t="s">
        <v>181</v>
      </c>
      <c r="B39" s="391">
        <v>1</v>
      </c>
      <c r="D39" s="141"/>
      <c r="E39" s="142"/>
      <c r="F39"/>
      <c r="G39" s="389"/>
      <c r="H39" s="386"/>
      <c r="I39"/>
      <c r="J39" s="389"/>
      <c r="K39" s="392"/>
      <c r="L39"/>
      <c r="M39"/>
      <c r="N39"/>
    </row>
    <row r="40" spans="1:14" ht="13.5" thickBot="1">
      <c r="A40" s="368"/>
      <c r="B40" s="393"/>
      <c r="D40" s="143"/>
      <c r="E40" s="144"/>
      <c r="F40"/>
      <c r="G40" s="389"/>
      <c r="H40" s="386"/>
      <c r="I40"/>
      <c r="J40" s="389"/>
      <c r="K40" s="392"/>
      <c r="L40"/>
      <c r="M40"/>
      <c r="N40"/>
    </row>
    <row r="41" spans="1:14" ht="13.5" thickBot="1">
      <c r="A41" s="368" t="s">
        <v>170</v>
      </c>
      <c r="B41" s="391">
        <v>0.22</v>
      </c>
      <c r="D41" s="143"/>
      <c r="E41" s="144"/>
      <c r="F41"/>
      <c r="G41" s="389"/>
      <c r="H41" s="392"/>
      <c r="I41"/>
      <c r="J41" s="389"/>
      <c r="K41" s="392"/>
      <c r="L41"/>
      <c r="M41"/>
      <c r="N41"/>
    </row>
    <row r="42" spans="1:14" ht="13.5" thickBot="1">
      <c r="A42" s="128"/>
      <c r="B42" s="129"/>
      <c r="D42" s="143"/>
      <c r="E42" s="144"/>
      <c r="F42"/>
      <c r="G42" s="389"/>
      <c r="H42" s="392"/>
      <c r="I42"/>
      <c r="J42" s="389"/>
      <c r="K42" s="173"/>
      <c r="L42"/>
      <c r="M42"/>
      <c r="N42"/>
    </row>
    <row r="43" spans="1:14" ht="13.5" thickBot="1">
      <c r="A43" s="368" t="s">
        <v>17</v>
      </c>
      <c r="B43" s="369">
        <v>1</v>
      </c>
      <c r="D43" s="143"/>
      <c r="E43" s="144"/>
      <c r="F43"/>
      <c r="G43" s="389"/>
      <c r="H43" s="392"/>
      <c r="I43"/>
      <c r="J43" s="389"/>
      <c r="K43" s="173"/>
      <c r="L43"/>
      <c r="M43"/>
      <c r="N43"/>
    </row>
    <row r="44" spans="1:14" ht="13.5" thickBot="1">
      <c r="A44" s="122"/>
      <c r="B44" s="394"/>
      <c r="D44" s="143"/>
      <c r="E44" s="144"/>
      <c r="F44"/>
      <c r="G44" s="126"/>
      <c r="H44" s="127"/>
      <c r="I44"/>
      <c r="J44" s="389"/>
      <c r="K44" s="392"/>
      <c r="L44"/>
      <c r="M44"/>
      <c r="N44"/>
    </row>
    <row r="45" spans="1:14" ht="13.5" thickBot="1">
      <c r="A45" s="395" t="s">
        <v>18</v>
      </c>
      <c r="B45" s="101"/>
      <c r="D45" s="143"/>
      <c r="E45" s="144"/>
      <c r="F45"/>
      <c r="G45" s="126"/>
      <c r="H45" s="127"/>
      <c r="I45"/>
      <c r="J45" s="126"/>
      <c r="K45" s="127"/>
      <c r="L45"/>
      <c r="M45"/>
      <c r="N45"/>
    </row>
    <row r="46" spans="1:14">
      <c r="D46" s="125"/>
      <c r="E46"/>
      <c r="F46"/>
      <c r="G46" s="125"/>
      <c r="H46"/>
      <c r="I46"/>
      <c r="J46" s="125"/>
      <c r="K46"/>
      <c r="L46"/>
      <c r="M46"/>
      <c r="N46"/>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4"/>
  <dimension ref="A1:L52"/>
  <sheetViews>
    <sheetView view="pageBreakPreview" topLeftCell="A4" zoomScaleNormal="100" zoomScaleSheetLayoutView="100" workbookViewId="0">
      <selection activeCell="C52" sqref="C52"/>
    </sheetView>
  </sheetViews>
  <sheetFormatPr defaultRowHeight="12.75"/>
  <cols>
    <col min="1" max="1" width="2.5703125" style="115" customWidth="1"/>
    <col min="2" max="2" width="4.42578125" style="115" customWidth="1"/>
    <col min="3" max="3" width="81.42578125" style="273" customWidth="1"/>
    <col min="4" max="4" width="20.42578125" style="276" customWidth="1"/>
    <col min="5" max="5" width="11.7109375" style="328" customWidth="1"/>
    <col min="6" max="7" width="11.7109375" style="145" customWidth="1"/>
    <col min="8" max="8" width="16.7109375" style="115" customWidth="1"/>
    <col min="9" max="9" width="9.85546875" style="115" customWidth="1"/>
    <col min="10" max="10" width="2.5703125" style="115" bestFit="1" customWidth="1"/>
    <col min="11" max="11" width="9.140625" style="115"/>
    <col min="12" max="12" width="9" style="115" customWidth="1"/>
    <col min="13" max="16384" width="9.140625" style="115"/>
  </cols>
  <sheetData>
    <row r="1" spans="1:12" s="274" customFormat="1">
      <c r="A1" s="258"/>
      <c r="B1" s="258"/>
      <c r="C1" s="258"/>
      <c r="D1" s="276"/>
      <c r="E1" s="328"/>
      <c r="F1" s="145"/>
      <c r="G1" s="145"/>
    </row>
    <row r="2" spans="1:12" s="274" customFormat="1">
      <c r="A2" s="258" t="str">
        <f>+OZN</f>
        <v>3.</v>
      </c>
      <c r="C2" s="258" t="str">
        <f>+DEL</f>
        <v>GRADBENO OBRTNIŠKA DELA</v>
      </c>
      <c r="D2" s="276"/>
      <c r="E2" s="328"/>
      <c r="F2" s="145"/>
      <c r="G2" s="145"/>
    </row>
    <row r="3" spans="1:12">
      <c r="C3" s="290"/>
    </row>
    <row r="4" spans="1:12" ht="13.5" thickBot="1">
      <c r="A4" s="291" t="s">
        <v>144</v>
      </c>
      <c r="B4" s="192"/>
      <c r="C4" s="292"/>
    </row>
    <row r="5" spans="1:12">
      <c r="A5" s="293"/>
      <c r="B5" s="259"/>
      <c r="C5" s="290"/>
    </row>
    <row r="6" spans="1:12" ht="25.5">
      <c r="A6" s="293"/>
      <c r="B6" s="259">
        <v>1</v>
      </c>
      <c r="C6" s="329" t="s">
        <v>777</v>
      </c>
    </row>
    <row r="7" spans="1:12" ht="25.5" customHeight="1">
      <c r="A7" s="293"/>
      <c r="B7" s="259">
        <v>2</v>
      </c>
      <c r="C7" s="327" t="s">
        <v>328</v>
      </c>
    </row>
    <row r="8" spans="1:12" ht="25.5">
      <c r="A8" s="293"/>
      <c r="B8" s="259">
        <v>3</v>
      </c>
      <c r="C8" s="329" t="s">
        <v>778</v>
      </c>
    </row>
    <row r="9" spans="1:12" ht="25.5">
      <c r="A9" s="293"/>
      <c r="B9" s="259">
        <v>4</v>
      </c>
      <c r="C9" s="329" t="s">
        <v>323</v>
      </c>
    </row>
    <row r="10" spans="1:12" ht="25.5">
      <c r="A10" s="293"/>
      <c r="B10" s="259">
        <v>5</v>
      </c>
      <c r="C10" s="329" t="s">
        <v>11</v>
      </c>
    </row>
    <row r="11" spans="1:12" ht="37.5" customHeight="1">
      <c r="A11" s="293"/>
      <c r="B11" s="259">
        <v>6</v>
      </c>
      <c r="C11" s="329" t="s">
        <v>145</v>
      </c>
    </row>
    <row r="12" spans="1:12" ht="25.5">
      <c r="A12" s="293"/>
      <c r="B12" s="259">
        <v>7</v>
      </c>
      <c r="C12" s="327" t="s">
        <v>146</v>
      </c>
    </row>
    <row r="13" spans="1:12" ht="25.5">
      <c r="A13" s="293"/>
      <c r="B13" s="259">
        <v>8</v>
      </c>
      <c r="C13" s="327" t="s">
        <v>329</v>
      </c>
      <c r="D13" s="115"/>
      <c r="E13" s="115"/>
      <c r="F13" s="115"/>
      <c r="G13" s="115"/>
      <c r="I13" s="136"/>
      <c r="J13" s="275"/>
      <c r="K13" s="330"/>
      <c r="L13" s="294"/>
    </row>
    <row r="14" spans="1:12" ht="25.5">
      <c r="A14" s="293"/>
      <c r="B14" s="259">
        <v>9</v>
      </c>
      <c r="C14" s="327" t="s">
        <v>187</v>
      </c>
      <c r="D14" s="115"/>
      <c r="E14" s="115"/>
      <c r="F14" s="115"/>
      <c r="G14" s="115"/>
      <c r="I14" s="136"/>
      <c r="J14" s="275"/>
      <c r="K14" s="330"/>
      <c r="L14" s="294"/>
    </row>
    <row r="15" spans="1:12" ht="25.5" customHeight="1">
      <c r="A15" s="293"/>
      <c r="B15" s="259">
        <v>10</v>
      </c>
      <c r="C15" s="327" t="s">
        <v>779</v>
      </c>
      <c r="D15" s="115"/>
      <c r="E15" s="115"/>
      <c r="F15" s="115"/>
      <c r="G15" s="115"/>
      <c r="I15" s="136"/>
      <c r="J15" s="275"/>
      <c r="K15" s="330"/>
      <c r="L15" s="294"/>
    </row>
    <row r="16" spans="1:12" ht="25.5">
      <c r="A16" s="293"/>
      <c r="B16" s="259">
        <v>11</v>
      </c>
      <c r="C16" s="327" t="s">
        <v>99</v>
      </c>
      <c r="D16" s="115"/>
      <c r="E16" s="115"/>
      <c r="F16" s="115"/>
      <c r="G16" s="115"/>
      <c r="I16" s="136"/>
      <c r="J16" s="275"/>
      <c r="K16" s="330"/>
      <c r="L16" s="294"/>
    </row>
    <row r="17" spans="1:12" ht="25.5" customHeight="1">
      <c r="A17" s="293"/>
      <c r="B17" s="259" t="s">
        <v>188</v>
      </c>
      <c r="C17" s="327" t="s">
        <v>189</v>
      </c>
      <c r="D17" s="115"/>
      <c r="E17" s="115"/>
      <c r="F17" s="115"/>
      <c r="G17" s="115"/>
      <c r="I17" s="136"/>
      <c r="J17" s="275"/>
      <c r="K17" s="330"/>
      <c r="L17" s="294"/>
    </row>
    <row r="18" spans="1:12" ht="25.5">
      <c r="A18" s="293"/>
      <c r="B18" s="259" t="s">
        <v>188</v>
      </c>
      <c r="C18" s="327" t="s">
        <v>190</v>
      </c>
      <c r="D18" s="115"/>
      <c r="E18" s="115"/>
      <c r="F18" s="115"/>
      <c r="G18" s="115"/>
      <c r="I18" s="136"/>
      <c r="J18" s="275"/>
      <c r="K18" s="330"/>
      <c r="L18" s="294"/>
    </row>
    <row r="19" spans="1:12" ht="25.5">
      <c r="A19" s="293"/>
      <c r="B19" s="259" t="s">
        <v>188</v>
      </c>
      <c r="C19" s="327" t="s">
        <v>191</v>
      </c>
      <c r="D19" s="331"/>
      <c r="F19" s="146"/>
      <c r="G19" s="146"/>
      <c r="I19" s="136"/>
      <c r="J19" s="275"/>
      <c r="K19" s="330"/>
      <c r="L19" s="294"/>
    </row>
    <row r="20" spans="1:12" ht="25.5" customHeight="1">
      <c r="A20" s="293"/>
      <c r="B20" s="259" t="s">
        <v>188</v>
      </c>
      <c r="C20" s="327" t="s">
        <v>780</v>
      </c>
      <c r="D20" s="115"/>
      <c r="E20" s="115"/>
      <c r="F20" s="115"/>
      <c r="G20" s="115"/>
      <c r="I20" s="136"/>
      <c r="J20" s="275"/>
      <c r="K20" s="330"/>
      <c r="L20" s="294"/>
    </row>
    <row r="21" spans="1:12" s="135" customFormat="1" ht="24" customHeight="1">
      <c r="A21" s="281"/>
      <c r="B21" s="259" t="s">
        <v>188</v>
      </c>
      <c r="C21" s="327" t="s">
        <v>781</v>
      </c>
      <c r="D21" s="240"/>
      <c r="E21" s="332"/>
      <c r="F21" s="295"/>
      <c r="G21" s="295"/>
      <c r="H21" s="115"/>
      <c r="I21" s="136"/>
      <c r="J21" s="136"/>
      <c r="K21" s="330"/>
      <c r="L21" s="294"/>
    </row>
    <row r="22" spans="1:12" ht="25.5">
      <c r="B22" s="259" t="s">
        <v>188</v>
      </c>
      <c r="C22" s="327" t="s">
        <v>320</v>
      </c>
    </row>
    <row r="23" spans="1:12" ht="25.5">
      <c r="B23" s="259" t="s">
        <v>188</v>
      </c>
      <c r="C23" s="327" t="s">
        <v>782</v>
      </c>
    </row>
    <row r="24" spans="1:12" ht="25.5">
      <c r="B24" s="259" t="s">
        <v>188</v>
      </c>
      <c r="C24" s="327" t="s">
        <v>783</v>
      </c>
    </row>
    <row r="25" spans="1:12" s="135" customFormat="1" ht="25.5" customHeight="1">
      <c r="B25" s="272" t="s">
        <v>188</v>
      </c>
      <c r="C25" s="327" t="s">
        <v>784</v>
      </c>
      <c r="D25" s="264"/>
      <c r="E25" s="333"/>
      <c r="F25" s="145"/>
      <c r="G25" s="145"/>
    </row>
    <row r="26" spans="1:12">
      <c r="B26" s="259" t="s">
        <v>188</v>
      </c>
      <c r="C26" s="327" t="s">
        <v>785</v>
      </c>
    </row>
    <row r="27" spans="1:12">
      <c r="B27" s="259" t="s">
        <v>188</v>
      </c>
      <c r="C27" s="327" t="s">
        <v>786</v>
      </c>
    </row>
    <row r="28" spans="1:12" ht="25.5">
      <c r="B28" s="259">
        <v>12</v>
      </c>
      <c r="C28" s="327" t="s">
        <v>103</v>
      </c>
    </row>
    <row r="29" spans="1:12">
      <c r="B29" s="259">
        <v>13</v>
      </c>
      <c r="C29" s="327" t="s">
        <v>787</v>
      </c>
    </row>
    <row r="30" spans="1:12" ht="51">
      <c r="B30" s="259">
        <v>14</v>
      </c>
      <c r="C30" s="266" t="s">
        <v>124</v>
      </c>
    </row>
    <row r="31" spans="1:12" ht="37.5" customHeight="1">
      <c r="B31" s="259">
        <v>15</v>
      </c>
      <c r="C31" s="266" t="s">
        <v>314</v>
      </c>
    </row>
    <row r="32" spans="1:12" ht="50.1" customHeight="1">
      <c r="B32" s="259">
        <v>16</v>
      </c>
      <c r="C32" s="266" t="s">
        <v>315</v>
      </c>
    </row>
    <row r="33" spans="2:7" ht="25.5">
      <c r="B33" s="259">
        <v>17</v>
      </c>
      <c r="C33" s="329" t="s">
        <v>322</v>
      </c>
      <c r="D33" s="262"/>
      <c r="E33" s="262"/>
      <c r="F33" s="262"/>
      <c r="G33" s="262"/>
    </row>
    <row r="34" spans="2:7" ht="25.5" customHeight="1">
      <c r="B34" s="259">
        <v>18</v>
      </c>
      <c r="C34" s="266" t="s">
        <v>264</v>
      </c>
      <c r="D34" s="262"/>
      <c r="E34" s="262"/>
      <c r="F34" s="262"/>
      <c r="G34" s="262"/>
    </row>
    <row r="35" spans="2:7" ht="51">
      <c r="B35" s="259">
        <v>21</v>
      </c>
      <c r="C35" s="329" t="s">
        <v>147</v>
      </c>
      <c r="D35" s="262"/>
      <c r="E35" s="262"/>
      <c r="F35" s="262"/>
      <c r="G35" s="262"/>
    </row>
    <row r="36" spans="2:7" ht="25.5">
      <c r="B36" s="259">
        <v>22</v>
      </c>
      <c r="C36" s="329" t="s">
        <v>312</v>
      </c>
      <c r="D36" s="262"/>
      <c r="E36" s="262"/>
      <c r="F36" s="262"/>
      <c r="G36" s="262"/>
    </row>
    <row r="37" spans="2:7">
      <c r="B37" s="296"/>
      <c r="C37" s="329" t="s">
        <v>324</v>
      </c>
      <c r="D37" s="262"/>
      <c r="E37" s="262"/>
      <c r="F37" s="262"/>
      <c r="G37" s="262"/>
    </row>
    <row r="38" spans="2:7" ht="12" customHeight="1">
      <c r="B38" s="296" t="s">
        <v>188</v>
      </c>
      <c r="C38" s="329" t="s">
        <v>723</v>
      </c>
      <c r="D38" s="262"/>
      <c r="E38" s="262"/>
      <c r="F38" s="262"/>
      <c r="G38" s="262"/>
    </row>
    <row r="39" spans="2:7" ht="12" customHeight="1">
      <c r="B39" s="296" t="s">
        <v>188</v>
      </c>
      <c r="C39" s="329" t="s">
        <v>129</v>
      </c>
      <c r="D39" s="262"/>
      <c r="E39" s="262"/>
      <c r="F39" s="262"/>
      <c r="G39" s="262"/>
    </row>
    <row r="40" spans="2:7" ht="12" customHeight="1">
      <c r="B40" s="296" t="s">
        <v>188</v>
      </c>
      <c r="C40" s="329" t="s">
        <v>278</v>
      </c>
      <c r="D40" s="262"/>
      <c r="E40" s="262"/>
      <c r="F40" s="262"/>
      <c r="G40" s="262"/>
    </row>
    <row r="41" spans="2:7" ht="12" customHeight="1">
      <c r="B41" s="296" t="s">
        <v>188</v>
      </c>
      <c r="C41" s="329" t="s">
        <v>131</v>
      </c>
      <c r="D41" s="262"/>
      <c r="E41" s="262"/>
      <c r="F41" s="262"/>
      <c r="G41" s="262"/>
    </row>
    <row r="42" spans="2:7" ht="12" customHeight="1">
      <c r="B42" s="296" t="s">
        <v>188</v>
      </c>
      <c r="C42" s="329" t="s">
        <v>132</v>
      </c>
      <c r="D42" s="262"/>
      <c r="E42" s="262"/>
      <c r="F42" s="262"/>
      <c r="G42" s="262"/>
    </row>
    <row r="43" spans="2:7" ht="12" customHeight="1">
      <c r="B43" s="296" t="s">
        <v>188</v>
      </c>
      <c r="C43" s="329" t="s">
        <v>133</v>
      </c>
      <c r="D43" s="262"/>
      <c r="E43" s="262"/>
      <c r="F43" s="262"/>
      <c r="G43" s="262"/>
    </row>
    <row r="44" spans="2:7" ht="12" customHeight="1">
      <c r="B44" s="296" t="s">
        <v>188</v>
      </c>
      <c r="C44" s="329" t="s">
        <v>281</v>
      </c>
      <c r="D44" s="262"/>
      <c r="E44" s="262"/>
      <c r="F44" s="262"/>
      <c r="G44" s="262"/>
    </row>
    <row r="45" spans="2:7" ht="12" customHeight="1">
      <c r="B45" s="296" t="s">
        <v>188</v>
      </c>
      <c r="C45" s="329" t="s">
        <v>279</v>
      </c>
      <c r="D45" s="262"/>
      <c r="E45" s="262"/>
      <c r="F45" s="262"/>
      <c r="G45" s="262"/>
    </row>
    <row r="46" spans="2:7">
      <c r="B46" s="296" t="s">
        <v>188</v>
      </c>
      <c r="C46" s="329" t="s">
        <v>280</v>
      </c>
      <c r="D46" s="262"/>
      <c r="E46" s="262"/>
      <c r="F46" s="262"/>
      <c r="G46" s="262"/>
    </row>
    <row r="47" spans="2:7">
      <c r="B47" s="296" t="s">
        <v>188</v>
      </c>
      <c r="C47" s="329" t="s">
        <v>262</v>
      </c>
      <c r="D47" s="262"/>
      <c r="E47" s="262"/>
      <c r="F47" s="262"/>
      <c r="G47" s="262"/>
    </row>
    <row r="48" spans="2:7">
      <c r="B48" s="296" t="s">
        <v>188</v>
      </c>
      <c r="C48" s="329" t="s">
        <v>193</v>
      </c>
      <c r="D48" s="262"/>
      <c r="E48" s="262"/>
      <c r="F48" s="262"/>
      <c r="G48" s="262"/>
    </row>
    <row r="49" spans="2:7">
      <c r="B49" s="296" t="s">
        <v>188</v>
      </c>
      <c r="C49" s="329" t="s">
        <v>282</v>
      </c>
      <c r="D49" s="262"/>
      <c r="E49" s="262"/>
      <c r="F49" s="262"/>
      <c r="G49" s="262"/>
    </row>
    <row r="50" spans="2:7" ht="38.25">
      <c r="B50" s="296" t="s">
        <v>188</v>
      </c>
      <c r="C50" s="329" t="s">
        <v>195</v>
      </c>
      <c r="D50" s="262"/>
      <c r="E50" s="262"/>
      <c r="F50" s="262"/>
      <c r="G50" s="262"/>
    </row>
    <row r="51" spans="2:7">
      <c r="B51" s="296" t="s">
        <v>188</v>
      </c>
      <c r="C51" s="329" t="s">
        <v>283</v>
      </c>
      <c r="D51" s="262"/>
      <c r="E51" s="262"/>
      <c r="F51" s="262"/>
      <c r="G51" s="262"/>
    </row>
    <row r="52" spans="2:7">
      <c r="B52" s="296" t="s">
        <v>188</v>
      </c>
      <c r="C52" s="329" t="s">
        <v>196</v>
      </c>
      <c r="D52" s="262"/>
      <c r="E52" s="262"/>
      <c r="F52" s="262"/>
      <c r="G52" s="262"/>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7"/>
  <dimension ref="A1:P13"/>
  <sheetViews>
    <sheetView view="pageBreakPreview" zoomScaleNormal="100" zoomScaleSheetLayoutView="100" workbookViewId="0">
      <selection activeCell="D27" sqref="D27"/>
    </sheetView>
  </sheetViews>
  <sheetFormatPr defaultRowHeight="12.75"/>
  <cols>
    <col min="1" max="1" width="5.5703125" style="115" customWidth="1"/>
    <col min="2" max="2" width="37.5703125" style="273" customWidth="1"/>
    <col min="3" max="3" width="13" style="115" customWidth="1"/>
    <col min="4" max="4" width="7.5703125" style="259" customWidth="1"/>
    <col min="5" max="5" width="3" style="115" customWidth="1"/>
    <col min="6" max="6" width="19" style="115" customWidth="1"/>
    <col min="7" max="7" width="20.42578125" style="260" customWidth="1"/>
    <col min="8" max="8" width="19.42578125" style="115" customWidth="1"/>
    <col min="9" max="9" width="11" style="115" customWidth="1"/>
    <col min="10" max="10" width="10.140625" style="115" customWidth="1"/>
    <col min="11" max="11" width="9.140625" style="115"/>
    <col min="12" max="12" width="16.7109375" style="115" customWidth="1"/>
    <col min="13" max="13" width="9.85546875" style="115" customWidth="1"/>
    <col min="14" max="14" width="2.5703125" style="115" bestFit="1" customWidth="1"/>
    <col min="15" max="15" width="9.140625" style="115"/>
    <col min="16" max="16" width="9" style="115" customWidth="1"/>
    <col min="17" max="16384" width="9.140625" style="115"/>
  </cols>
  <sheetData>
    <row r="1" spans="1:16" s="274" customFormat="1">
      <c r="A1" s="258"/>
      <c r="B1" s="258"/>
      <c r="E1" s="275"/>
      <c r="H1" s="276"/>
      <c r="I1" s="277"/>
      <c r="J1" s="277"/>
    </row>
    <row r="2" spans="1:16" s="274" customFormat="1">
      <c r="A2" s="258" t="str">
        <f>+OZN</f>
        <v>3.</v>
      </c>
      <c r="B2" s="258" t="str">
        <f>+DEL</f>
        <v>GRADBENO OBRTNIŠKA DELA</v>
      </c>
      <c r="E2" s="275"/>
      <c r="H2" s="276"/>
      <c r="I2" s="277"/>
      <c r="J2" s="277"/>
    </row>
    <row r="3" spans="1:16" s="274" customFormat="1">
      <c r="A3" s="258"/>
      <c r="B3" s="278"/>
      <c r="C3" s="258"/>
      <c r="E3" s="275"/>
      <c r="H3" s="276"/>
      <c r="I3" s="277"/>
      <c r="J3" s="277"/>
    </row>
    <row r="4" spans="1:16" s="274" customFormat="1" ht="13.5" thickBot="1">
      <c r="A4" s="263" t="str">
        <f>+OSNOVA!E33</f>
        <v>REKAPITULACIJA</v>
      </c>
      <c r="B4" s="263"/>
      <c r="C4" s="263"/>
      <c r="D4" s="263"/>
      <c r="E4" s="263"/>
      <c r="F4" s="263"/>
      <c r="H4" s="276"/>
      <c r="I4" s="277"/>
      <c r="J4" s="277"/>
    </row>
    <row r="5" spans="1:16" s="274" customFormat="1">
      <c r="A5" s="258"/>
      <c r="B5" s="278"/>
      <c r="C5" s="258"/>
      <c r="E5" s="275"/>
      <c r="H5" s="276"/>
      <c r="I5" s="277"/>
      <c r="J5" s="277"/>
    </row>
    <row r="6" spans="1:16" s="135" customFormat="1" ht="12.75" customHeight="1">
      <c r="A6" s="135" t="s">
        <v>184</v>
      </c>
      <c r="B6" s="266"/>
      <c r="G6" s="265"/>
    </row>
    <row r="7" spans="1:16" s="107" customFormat="1">
      <c r="A7" s="267"/>
      <c r="B7" s="268"/>
      <c r="D7" s="136"/>
      <c r="E7" s="136"/>
      <c r="F7" s="136"/>
      <c r="M7" s="135"/>
      <c r="O7" s="136"/>
      <c r="P7" s="136"/>
    </row>
    <row r="8" spans="1:16" s="107" customFormat="1">
      <c r="A8" s="279" t="str">
        <f>OSNOVA!G31</f>
        <v>A.</v>
      </c>
      <c r="B8" s="106" t="s">
        <v>186</v>
      </c>
      <c r="D8" s="229"/>
      <c r="F8" s="234">
        <f>'REK. A.'!F28</f>
        <v>0</v>
      </c>
      <c r="G8" s="240"/>
    </row>
    <row r="9" spans="1:16" s="135" customFormat="1">
      <c r="A9" s="280"/>
      <c r="B9" s="271"/>
      <c r="F9" s="281"/>
      <c r="G9" s="265"/>
    </row>
    <row r="10" spans="1:16" s="107" customFormat="1">
      <c r="A10" s="279" t="str">
        <f>OSNOVA!J31</f>
        <v>B.</v>
      </c>
      <c r="B10" s="106" t="s">
        <v>213</v>
      </c>
      <c r="D10" s="229"/>
      <c r="F10" s="234">
        <f>'REK. B.'!F29</f>
        <v>0</v>
      </c>
      <c r="G10" s="240"/>
    </row>
    <row r="11" spans="1:16" s="107" customFormat="1" ht="13.5" thickBot="1">
      <c r="A11" s="235"/>
      <c r="B11" s="236"/>
      <c r="C11" s="237"/>
      <c r="D11" s="237"/>
      <c r="E11" s="237"/>
      <c r="F11" s="237"/>
      <c r="G11" s="240"/>
    </row>
    <row r="12" spans="1:16" s="135" customFormat="1" ht="13.5" thickTop="1">
      <c r="A12" s="230"/>
      <c r="B12" s="231"/>
      <c r="C12" s="232"/>
      <c r="D12" s="233"/>
      <c r="E12" s="233"/>
      <c r="F12" s="241"/>
      <c r="G12" s="269"/>
      <c r="P12" s="270"/>
    </row>
    <row r="13" spans="1:16" s="107" customFormat="1">
      <c r="A13" s="105"/>
      <c r="B13" s="106"/>
      <c r="D13" s="229" t="s">
        <v>100</v>
      </c>
      <c r="F13" s="234">
        <f>IF(OSNOVA!$B$43=1,SUM(F7:F11),"")</f>
        <v>0</v>
      </c>
      <c r="G13" s="240"/>
      <c r="H13" s="240"/>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1"/>
  <dimension ref="A1:P31"/>
  <sheetViews>
    <sheetView view="pageBreakPreview" zoomScaleNormal="100" zoomScaleSheetLayoutView="100" workbookViewId="0">
      <selection activeCell="B17" sqref="B17"/>
    </sheetView>
  </sheetViews>
  <sheetFormatPr defaultRowHeight="12.75"/>
  <cols>
    <col min="1" max="1" width="5.5703125" style="115" customWidth="1"/>
    <col min="2" max="2" width="40" style="273" customWidth="1"/>
    <col min="3" max="3" width="12.42578125" style="115" customWidth="1"/>
    <col min="4" max="4" width="8.28515625" style="259" customWidth="1"/>
    <col min="5" max="5" width="1.85546875" style="115" customWidth="1"/>
    <col min="6" max="6" width="20" style="115" customWidth="1"/>
    <col min="7" max="7" width="20.42578125" style="260" customWidth="1"/>
    <col min="8" max="8" width="19.42578125" style="115" customWidth="1"/>
    <col min="9" max="9" width="11" style="115" customWidth="1"/>
    <col min="10" max="10" width="10.140625" style="115" customWidth="1"/>
    <col min="11" max="11" width="9.140625" style="115"/>
    <col min="12" max="12" width="16.7109375" style="115" customWidth="1"/>
    <col min="13" max="13" width="9.85546875" style="115" customWidth="1"/>
    <col min="14" max="14" width="2.5703125" style="115" bestFit="1" customWidth="1"/>
    <col min="15" max="15" width="9.140625" style="115"/>
    <col min="16" max="16" width="9" style="115" customWidth="1"/>
    <col min="17" max="16384" width="9.140625" style="115"/>
  </cols>
  <sheetData>
    <row r="1" spans="1:16" s="274" customFormat="1">
      <c r="A1" s="258"/>
      <c r="B1" s="258"/>
      <c r="E1" s="275"/>
      <c r="H1" s="276"/>
      <c r="I1" s="277"/>
      <c r="J1" s="277"/>
    </row>
    <row r="2" spans="1:16" s="274" customFormat="1">
      <c r="A2" s="282" t="str">
        <f>OSNOVA!G31</f>
        <v>A.</v>
      </c>
      <c r="B2" s="258" t="str">
        <f>OSNOVA!H31</f>
        <v>GRADBENA DELA</v>
      </c>
      <c r="E2" s="275"/>
      <c r="H2" s="276"/>
      <c r="I2" s="277"/>
      <c r="J2" s="277"/>
    </row>
    <row r="3" spans="1:16" s="274" customFormat="1">
      <c r="A3" s="258"/>
      <c r="B3" s="278"/>
      <c r="C3" s="258"/>
      <c r="E3" s="275"/>
      <c r="H3" s="276"/>
      <c r="I3" s="277"/>
      <c r="J3" s="277"/>
    </row>
    <row r="4" spans="1:16" s="274" customFormat="1" ht="13.5" thickBot="1">
      <c r="A4" s="263" t="str">
        <f>+OSNOVA!E33</f>
        <v>REKAPITULACIJA</v>
      </c>
      <c r="B4" s="263"/>
      <c r="C4" s="263"/>
      <c r="D4" s="263"/>
      <c r="E4" s="263"/>
      <c r="F4" s="263"/>
      <c r="H4" s="276"/>
      <c r="I4" s="277"/>
      <c r="J4" s="277"/>
    </row>
    <row r="5" spans="1:16" s="274" customFormat="1">
      <c r="A5" s="258"/>
      <c r="B5" s="278"/>
      <c r="C5" s="258"/>
      <c r="E5" s="275"/>
      <c r="H5" s="276"/>
      <c r="I5" s="277"/>
      <c r="J5" s="277"/>
    </row>
    <row r="6" spans="1:16" s="135" customFormat="1" ht="12.75" customHeight="1">
      <c r="A6" s="135" t="s">
        <v>184</v>
      </c>
      <c r="B6" s="266"/>
      <c r="G6" s="265"/>
    </row>
    <row r="7" spans="1:16" s="107" customFormat="1">
      <c r="A7" s="130"/>
      <c r="B7" s="131"/>
      <c r="C7" s="132"/>
      <c r="D7" s="133"/>
      <c r="E7" s="133"/>
      <c r="F7" s="133"/>
      <c r="G7" s="134"/>
      <c r="H7" s="134"/>
      <c r="M7" s="135"/>
      <c r="O7" s="136"/>
      <c r="P7" s="136"/>
    </row>
    <row r="8" spans="1:16" s="107" customFormat="1">
      <c r="A8" s="267"/>
      <c r="B8" s="268"/>
      <c r="D8" s="136"/>
      <c r="E8" s="136"/>
      <c r="F8" s="136"/>
      <c r="M8" s="135"/>
      <c r="O8" s="136"/>
      <c r="P8" s="136"/>
    </row>
    <row r="9" spans="1:16" s="107" customFormat="1">
      <c r="A9" s="105" t="str">
        <f>AI.!B9</f>
        <v>I.</v>
      </c>
      <c r="B9" s="107" t="str">
        <f>AI.!C9</f>
        <v>PRIPRAVLJALNA DELA</v>
      </c>
      <c r="D9" s="229"/>
      <c r="F9" s="234">
        <f>AI.!G27</f>
        <v>0</v>
      </c>
      <c r="M9" s="135"/>
      <c r="O9" s="136"/>
      <c r="P9" s="136"/>
    </row>
    <row r="10" spans="1:16" s="107" customFormat="1">
      <c r="B10" s="283"/>
      <c r="C10" s="284"/>
      <c r="D10" s="285"/>
      <c r="E10" s="286"/>
      <c r="F10" s="234"/>
      <c r="M10" s="135"/>
      <c r="O10" s="136"/>
      <c r="P10" s="136"/>
    </row>
    <row r="11" spans="1:16" s="107" customFormat="1">
      <c r="A11" s="105" t="str">
        <f>AII.!B11</f>
        <v>II.</v>
      </c>
      <c r="B11" s="283" t="str">
        <f>AII.!C11</f>
        <v>RUŠITVENA IN ODSTRANJEVALNA DELA</v>
      </c>
      <c r="C11" s="284"/>
      <c r="D11" s="285"/>
      <c r="E11" s="286"/>
      <c r="F11" s="234">
        <f>AII.!G17</f>
        <v>0</v>
      </c>
      <c r="M11" s="135"/>
      <c r="O11" s="136"/>
      <c r="P11" s="136"/>
    </row>
    <row r="12" spans="1:16" s="107" customFormat="1">
      <c r="B12" s="283"/>
      <c r="C12" s="284"/>
      <c r="D12" s="285"/>
      <c r="E12" s="286"/>
      <c r="F12" s="234"/>
      <c r="M12" s="135"/>
      <c r="O12" s="136"/>
      <c r="P12" s="136"/>
    </row>
    <row r="13" spans="1:16" s="107" customFormat="1">
      <c r="A13" s="279" t="str">
        <f>AIII.!B29</f>
        <v>III.</v>
      </c>
      <c r="B13" s="283" t="str">
        <f>AIII.!C29</f>
        <v>ZEMELJSKA DELA</v>
      </c>
      <c r="F13" s="234">
        <f>AIII.!G69</f>
        <v>0</v>
      </c>
      <c r="G13" s="240"/>
      <c r="M13" s="135"/>
      <c r="O13" s="136"/>
      <c r="P13" s="136"/>
    </row>
    <row r="14" spans="1:16" s="107" customFormat="1">
      <c r="A14" s="279"/>
      <c r="B14" s="283"/>
      <c r="C14" s="284"/>
      <c r="D14" s="285"/>
      <c r="E14" s="286"/>
      <c r="F14" s="234"/>
      <c r="M14" s="135"/>
      <c r="O14" s="136"/>
      <c r="P14" s="136"/>
    </row>
    <row r="15" spans="1:16" s="107" customFormat="1">
      <c r="A15" s="279" t="str">
        <f>AIV.!B35</f>
        <v>IV.</v>
      </c>
      <c r="B15" s="283" t="str">
        <f>AIV.!C35</f>
        <v>BETONSKA DELA</v>
      </c>
      <c r="C15" s="284"/>
      <c r="D15" s="285"/>
      <c r="E15" s="286"/>
      <c r="F15" s="234">
        <f>AIV.!G131</f>
        <v>0</v>
      </c>
      <c r="G15" s="240"/>
      <c r="M15" s="135"/>
      <c r="O15" s="136"/>
      <c r="P15" s="136"/>
    </row>
    <row r="16" spans="1:16" s="107" customFormat="1">
      <c r="B16" s="283"/>
      <c r="C16" s="284"/>
      <c r="D16" s="285"/>
      <c r="E16" s="286"/>
      <c r="F16" s="234"/>
      <c r="G16" s="240"/>
      <c r="M16" s="135"/>
      <c r="O16" s="136"/>
      <c r="P16" s="136"/>
    </row>
    <row r="17" spans="1:16" s="107" customFormat="1">
      <c r="A17" s="279" t="str">
        <f>AV.!B17</f>
        <v>V.</v>
      </c>
      <c r="B17" s="107" t="str">
        <f>AV.!C17</f>
        <v>TESARSKA DELA</v>
      </c>
      <c r="F17" s="234">
        <f>AV.!G106</f>
        <v>0</v>
      </c>
      <c r="G17" s="240"/>
      <c r="M17" s="135"/>
      <c r="O17" s="136"/>
      <c r="P17" s="136"/>
    </row>
    <row r="18" spans="1:16" s="107" customFormat="1">
      <c r="B18" s="283"/>
      <c r="C18" s="284"/>
      <c r="D18" s="285"/>
      <c r="E18" s="286"/>
      <c r="F18" s="234"/>
      <c r="M18" s="135"/>
      <c r="O18" s="136"/>
      <c r="P18" s="136"/>
    </row>
    <row r="19" spans="1:16" s="107" customFormat="1">
      <c r="A19" s="279" t="str">
        <f>AVI.!B30</f>
        <v>VI.</v>
      </c>
      <c r="B19" s="106" t="str">
        <f>AVI.!C30</f>
        <v>ZIDARSKA DELA</v>
      </c>
      <c r="D19" s="229"/>
      <c r="F19" s="234">
        <f>AVI.!G105</f>
        <v>0</v>
      </c>
      <c r="G19" s="240"/>
      <c r="M19" s="135"/>
      <c r="O19" s="136"/>
      <c r="P19" s="136"/>
    </row>
    <row r="20" spans="1:16" s="107" customFormat="1">
      <c r="A20" s="279"/>
      <c r="C20" s="284"/>
      <c r="D20" s="285"/>
      <c r="E20" s="286"/>
      <c r="F20" s="287"/>
      <c r="G20" s="240"/>
      <c r="M20" s="135"/>
      <c r="O20" s="136"/>
      <c r="P20" s="136"/>
    </row>
    <row r="21" spans="1:16" s="107" customFormat="1">
      <c r="A21" s="279" t="str">
        <f>AVII.!B23</f>
        <v>VII.</v>
      </c>
      <c r="B21" s="240" t="str">
        <f>AVII.!C23</f>
        <v>ODVODNJAVANJE</v>
      </c>
      <c r="F21" s="234">
        <f>AVII.!G66</f>
        <v>0</v>
      </c>
      <c r="G21" s="240"/>
      <c r="M21" s="135"/>
      <c r="O21" s="136"/>
      <c r="P21" s="136"/>
    </row>
    <row r="22" spans="1:16" s="107" customFormat="1">
      <c r="A22" s="279"/>
      <c r="B22" s="240"/>
      <c r="F22" s="234"/>
      <c r="G22" s="240"/>
      <c r="M22" s="135"/>
      <c r="O22" s="136"/>
      <c r="P22" s="136"/>
    </row>
    <row r="23" spans="1:16" s="107" customFormat="1">
      <c r="A23" s="279" t="str">
        <f>AVIII.!B25</f>
        <v>VIII.</v>
      </c>
      <c r="B23" s="240" t="str">
        <f>AVIII.!C25</f>
        <v>GRADBENA DELA ZA VODOVOD</v>
      </c>
      <c r="F23" s="234">
        <f>AVIII.!G43</f>
        <v>0</v>
      </c>
      <c r="G23" s="240"/>
      <c r="M23" s="135"/>
      <c r="O23" s="136"/>
      <c r="P23" s="136"/>
    </row>
    <row r="24" spans="1:16" s="107" customFormat="1">
      <c r="A24" s="279"/>
      <c r="B24" s="240"/>
      <c r="F24" s="234"/>
      <c r="G24" s="240"/>
      <c r="M24" s="135"/>
      <c r="O24" s="136"/>
      <c r="P24" s="136"/>
    </row>
    <row r="25" spans="1:16" s="107" customFormat="1">
      <c r="A25" s="279" t="str">
        <f>AIX.!B23</f>
        <v>IX.</v>
      </c>
      <c r="B25" s="240" t="str">
        <f>AIX.!C23</f>
        <v>GRADBENA DELA ZA PLINSKI PRIKLJUČEK</v>
      </c>
      <c r="F25" s="234">
        <f>AIX.!G37</f>
        <v>0</v>
      </c>
      <c r="G25" s="240"/>
      <c r="M25" s="135"/>
      <c r="O25" s="136"/>
      <c r="P25" s="136"/>
    </row>
    <row r="26" spans="1:16" s="107" customFormat="1" ht="13.5" thickBot="1">
      <c r="A26" s="235"/>
      <c r="B26" s="236"/>
      <c r="C26" s="237"/>
      <c r="D26" s="238"/>
      <c r="E26" s="237"/>
      <c r="F26" s="239"/>
      <c r="G26" s="240"/>
    </row>
    <row r="27" spans="1:16" s="135" customFormat="1" ht="13.5" thickTop="1">
      <c r="A27" s="230"/>
      <c r="B27" s="231"/>
      <c r="C27" s="232"/>
      <c r="D27" s="233"/>
      <c r="E27" s="233"/>
      <c r="F27" s="241"/>
      <c r="G27" s="269"/>
      <c r="P27" s="270"/>
    </row>
    <row r="28" spans="1:16" s="107" customFormat="1">
      <c r="A28" s="105"/>
      <c r="B28" s="106"/>
      <c r="D28" s="229" t="s">
        <v>101</v>
      </c>
      <c r="F28" s="234">
        <f>IF(OSNOVA!$B$43=1,SUM(F8:F26),"")</f>
        <v>0</v>
      </c>
      <c r="G28" s="240"/>
      <c r="H28" s="240"/>
    </row>
    <row r="29" spans="1:16">
      <c r="F29" s="288"/>
    </row>
    <row r="31" spans="1:16">
      <c r="F31" s="288"/>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28"/>
  <dimension ref="A1:L63"/>
  <sheetViews>
    <sheetView view="pageBreakPreview" topLeftCell="A4" zoomScaleNormal="100" zoomScaleSheetLayoutView="100" workbookViewId="0">
      <selection activeCell="F21" sqref="F21:F25"/>
    </sheetView>
  </sheetViews>
  <sheetFormatPr defaultRowHeight="12.75"/>
  <cols>
    <col min="1" max="1" width="3.140625" style="65" customWidth="1"/>
    <col min="2" max="2" width="4.42578125" style="65" customWidth="1"/>
    <col min="3" max="3" width="43.7109375" style="87" customWidth="1"/>
    <col min="4" max="4" width="6.28515625" style="68" customWidth="1"/>
    <col min="5" max="5" width="7.8554687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12" s="274" customFormat="1">
      <c r="A1" s="258" t="str">
        <f>+OZN</f>
        <v>3.</v>
      </c>
      <c r="C1" s="258" t="str">
        <f>+DEL</f>
        <v>GRADBENO OBRTNIŠKA DELA</v>
      </c>
      <c r="D1" s="297"/>
      <c r="E1" s="298"/>
      <c r="F1" s="297"/>
      <c r="G1" s="297"/>
    </row>
    <row r="2" spans="1:12" s="274" customFormat="1">
      <c r="A2" s="258"/>
      <c r="B2" s="278"/>
      <c r="C2" s="258"/>
      <c r="D2" s="297"/>
      <c r="E2" s="298"/>
      <c r="F2" s="297"/>
      <c r="G2" s="297"/>
    </row>
    <row r="3" spans="1:12" s="274" customFormat="1">
      <c r="A3" s="282" t="str">
        <f>OSNOVA!G31</f>
        <v>A.</v>
      </c>
      <c r="B3" s="278"/>
      <c r="C3" s="258" t="str">
        <f>OSNOVA!H31</f>
        <v>GRADBENA DELA</v>
      </c>
      <c r="D3" s="297"/>
      <c r="E3" s="298"/>
      <c r="F3" s="297"/>
      <c r="G3" s="297"/>
    </row>
    <row r="4" spans="1:12" s="115" customFormat="1" ht="14.25" customHeight="1">
      <c r="A4" s="135" t="s">
        <v>175</v>
      </c>
      <c r="C4" s="273"/>
      <c r="D4" s="99"/>
      <c r="E4" s="299"/>
      <c r="F4" s="99"/>
      <c r="G4" s="99"/>
      <c r="H4" s="396"/>
      <c r="I4" s="262"/>
    </row>
    <row r="5" spans="1:12" s="115" customFormat="1" ht="12.75" customHeight="1">
      <c r="A5" s="135" t="s">
        <v>183</v>
      </c>
      <c r="C5" s="289"/>
      <c r="D5" s="99"/>
      <c r="E5" s="300"/>
      <c r="F5" s="99"/>
      <c r="G5" s="99"/>
      <c r="H5" s="396"/>
    </row>
    <row r="6" spans="1:12" s="115" customFormat="1" ht="12.75" customHeight="1">
      <c r="C6" s="289"/>
      <c r="D6" s="99"/>
      <c r="E6" s="300"/>
      <c r="F6" s="99"/>
      <c r="G6" s="99"/>
      <c r="H6" s="261"/>
    </row>
    <row r="7" spans="1:12" s="274" customFormat="1">
      <c r="A7" s="304" t="s">
        <v>61</v>
      </c>
      <c r="B7" s="304"/>
      <c r="C7" s="305" t="s">
        <v>62</v>
      </c>
      <c r="D7" s="306" t="s">
        <v>63</v>
      </c>
      <c r="E7" s="307" t="s">
        <v>265</v>
      </c>
      <c r="F7" s="308" t="s">
        <v>266</v>
      </c>
      <c r="G7" s="308" t="s">
        <v>267</v>
      </c>
      <c r="I7" s="115"/>
      <c r="K7" s="275"/>
      <c r="L7" s="275"/>
    </row>
    <row r="8" spans="1:12" s="115" customFormat="1">
      <c r="C8" s="290"/>
      <c r="D8" s="99"/>
      <c r="E8" s="299"/>
      <c r="F8" s="99"/>
      <c r="G8" s="98"/>
    </row>
    <row r="9" spans="1:12" s="115" customFormat="1" ht="13.5" thickBot="1">
      <c r="A9" s="301"/>
      <c r="B9" s="302" t="s">
        <v>171</v>
      </c>
      <c r="C9" s="303" t="s">
        <v>725</v>
      </c>
      <c r="D9" s="149"/>
      <c r="E9" s="163"/>
      <c r="F9" s="149"/>
      <c r="G9" s="150"/>
    </row>
    <row r="10" spans="1:12">
      <c r="A10" s="110"/>
      <c r="B10" s="88"/>
      <c r="C10" s="96"/>
      <c r="G10" s="148"/>
    </row>
    <row r="11" spans="1:12" ht="24">
      <c r="A11" s="111" t="str">
        <f>$B$9</f>
        <v>I.</v>
      </c>
      <c r="B11" s="67">
        <f>1</f>
        <v>1</v>
      </c>
      <c r="C11" s="189" t="s">
        <v>353</v>
      </c>
      <c r="D11" s="65"/>
      <c r="E11" s="65"/>
      <c r="F11" s="65"/>
      <c r="G11" s="65"/>
    </row>
    <row r="12" spans="1:12">
      <c r="A12" s="111"/>
      <c r="B12" s="111" t="s">
        <v>188</v>
      </c>
      <c r="C12" s="161" t="s">
        <v>764</v>
      </c>
      <c r="D12" s="151"/>
      <c r="E12" s="164"/>
      <c r="F12" s="152"/>
      <c r="G12" s="152"/>
    </row>
    <row r="13" spans="1:12" ht="24">
      <c r="A13" s="111"/>
      <c r="B13" s="111" t="s">
        <v>188</v>
      </c>
      <c r="C13" s="161" t="s">
        <v>765</v>
      </c>
      <c r="D13" s="151"/>
      <c r="E13" s="164"/>
      <c r="F13" s="152"/>
      <c r="G13" s="152"/>
    </row>
    <row r="14" spans="1:12" ht="24">
      <c r="A14" s="111"/>
      <c r="B14" s="111" t="s">
        <v>188</v>
      </c>
      <c r="C14" s="161" t="s">
        <v>766</v>
      </c>
      <c r="D14" s="151"/>
      <c r="E14" s="164"/>
      <c r="F14" s="152"/>
      <c r="G14" s="152"/>
    </row>
    <row r="15" spans="1:12">
      <c r="A15" s="111"/>
      <c r="B15" s="111" t="s">
        <v>188</v>
      </c>
      <c r="C15" s="161" t="s">
        <v>767</v>
      </c>
      <c r="D15" s="151"/>
      <c r="E15" s="164"/>
      <c r="F15" s="152"/>
      <c r="G15" s="152"/>
    </row>
    <row r="16" spans="1:12">
      <c r="A16" s="111"/>
      <c r="B16" s="111" t="s">
        <v>188</v>
      </c>
      <c r="C16" s="161" t="s">
        <v>768</v>
      </c>
      <c r="D16" s="151"/>
      <c r="E16" s="164"/>
      <c r="F16" s="152"/>
      <c r="G16" s="152"/>
    </row>
    <row r="17" spans="1:12">
      <c r="A17" s="111"/>
      <c r="B17" s="111" t="s">
        <v>188</v>
      </c>
      <c r="C17" s="161" t="s">
        <v>769</v>
      </c>
      <c r="D17" s="151"/>
      <c r="E17" s="164"/>
      <c r="F17" s="152"/>
      <c r="G17" s="152"/>
    </row>
    <row r="18" spans="1:12">
      <c r="A18" s="111"/>
      <c r="B18" s="111" t="s">
        <v>188</v>
      </c>
      <c r="C18" s="161" t="s">
        <v>770</v>
      </c>
      <c r="D18" s="151"/>
      <c r="E18" s="164"/>
      <c r="F18" s="152"/>
      <c r="G18" s="152"/>
    </row>
    <row r="19" spans="1:12" ht="24">
      <c r="A19" s="111"/>
      <c r="B19" s="111" t="s">
        <v>188</v>
      </c>
      <c r="C19" s="161" t="s">
        <v>354</v>
      </c>
      <c r="D19" s="151"/>
      <c r="E19" s="164"/>
      <c r="F19" s="152"/>
      <c r="G19" s="152"/>
    </row>
    <row r="20" spans="1:12">
      <c r="A20" s="111"/>
      <c r="B20" s="111" t="s">
        <v>188</v>
      </c>
      <c r="C20" s="186" t="s">
        <v>355</v>
      </c>
      <c r="D20" s="250"/>
      <c r="E20" s="251"/>
      <c r="F20" s="152"/>
      <c r="G20" s="152"/>
    </row>
    <row r="21" spans="1:12">
      <c r="A21" s="111"/>
      <c r="B21" s="111" t="s">
        <v>188</v>
      </c>
      <c r="C21" s="186" t="s">
        <v>771</v>
      </c>
      <c r="D21" s="250" t="s">
        <v>201</v>
      </c>
      <c r="E21" s="251">
        <v>1</v>
      </c>
      <c r="F21" s="152"/>
      <c r="G21" s="152">
        <f>IF(OSNOVA!$B$43=1,E21*F21,"")</f>
        <v>0</v>
      </c>
    </row>
    <row r="22" spans="1:12">
      <c r="A22" s="111"/>
      <c r="B22" s="214"/>
      <c r="C22" s="161"/>
      <c r="D22" s="250"/>
      <c r="E22" s="251"/>
      <c r="F22" s="152"/>
      <c r="G22" s="152"/>
    </row>
    <row r="23" spans="1:12" ht="48">
      <c r="A23" s="111" t="str">
        <f>$B$9</f>
        <v>I.</v>
      </c>
      <c r="B23" s="67">
        <f>COUNT($A$11:B22)+1</f>
        <v>2</v>
      </c>
      <c r="C23" s="167" t="s">
        <v>356</v>
      </c>
      <c r="D23" s="250" t="s">
        <v>201</v>
      </c>
      <c r="E23" s="251">
        <v>1</v>
      </c>
      <c r="F23" s="152"/>
      <c r="G23" s="152">
        <f>IF(OSNOVA!$B$43=1,E23*F23,"")</f>
        <v>0</v>
      </c>
    </row>
    <row r="24" spans="1:12">
      <c r="A24" s="111"/>
      <c r="B24" s="67"/>
      <c r="C24" s="167"/>
      <c r="D24" s="250"/>
      <c r="E24" s="251"/>
      <c r="F24" s="152"/>
      <c r="G24" s="152"/>
    </row>
    <row r="25" spans="1:12" ht="72">
      <c r="A25" s="111" t="str">
        <f>$B$9</f>
        <v>I.</v>
      </c>
      <c r="B25" s="67">
        <f>COUNT($A$11:B24)+1</f>
        <v>3</v>
      </c>
      <c r="C25" s="217" t="s">
        <v>772</v>
      </c>
      <c r="D25" s="250" t="s">
        <v>201</v>
      </c>
      <c r="E25" s="251">
        <v>1</v>
      </c>
      <c r="F25" s="152"/>
      <c r="G25" s="152">
        <f>IF(OSNOVA!$B$43=1,E25*F25,"")</f>
        <v>0</v>
      </c>
    </row>
    <row r="26" spans="1:12" s="73" customFormat="1">
      <c r="A26" s="112"/>
      <c r="B26" s="108"/>
      <c r="C26" s="186"/>
      <c r="D26" s="187"/>
      <c r="E26" s="188"/>
      <c r="F26" s="188"/>
      <c r="G26" s="188"/>
      <c r="H26" s="68"/>
      <c r="I26" s="94"/>
      <c r="J26" s="72"/>
      <c r="K26" s="93"/>
      <c r="L26" s="71"/>
    </row>
    <row r="27" spans="1:12" s="104" customFormat="1" ht="13.5" thickBot="1">
      <c r="A27" s="113"/>
      <c r="B27" s="109"/>
      <c r="C27" s="180"/>
      <c r="D27" s="156"/>
      <c r="E27" s="103" t="str">
        <f>CONCATENATE(B9," ",C9," - SKUPAJ:")</f>
        <v>I. PRIPRAVLJALNA DELA - SKUPAJ:</v>
      </c>
      <c r="F27" s="157"/>
      <c r="G27" s="158">
        <f>IF(OSNOVA!$B$43=1,SUM(G10:G26),"")</f>
        <v>0</v>
      </c>
    </row>
    <row r="28" spans="1:12" s="107" customFormat="1">
      <c r="A28" s="105"/>
      <c r="B28" s="105"/>
      <c r="C28" s="106"/>
      <c r="D28" s="159"/>
      <c r="E28" s="166"/>
      <c r="F28" s="159"/>
      <c r="G28" s="160"/>
    </row>
    <row r="29" spans="1:12" s="66" customFormat="1" ht="12">
      <c r="C29" s="74"/>
      <c r="D29" s="147"/>
      <c r="E29" s="155"/>
      <c r="F29" s="147"/>
      <c r="G29" s="147"/>
    </row>
    <row r="30" spans="1:12" s="66" customFormat="1" ht="12">
      <c r="C30" s="74"/>
      <c r="D30" s="147"/>
      <c r="E30" s="155"/>
      <c r="F30" s="147"/>
      <c r="G30" s="147"/>
    </row>
    <row r="31" spans="1:12" s="66" customFormat="1" ht="12">
      <c r="D31" s="147"/>
      <c r="E31" s="155"/>
      <c r="F31" s="147"/>
      <c r="G31" s="147"/>
    </row>
    <row r="32" spans="1:12" s="66" customFormat="1" ht="12">
      <c r="D32" s="147"/>
      <c r="E32" s="155"/>
      <c r="F32" s="147"/>
      <c r="G32" s="147"/>
    </row>
    <row r="33" spans="3:7" s="66" customFormat="1" ht="12">
      <c r="D33" s="147"/>
      <c r="E33" s="155"/>
      <c r="F33" s="147"/>
      <c r="G33" s="147"/>
    </row>
    <row r="34" spans="3:7" s="66" customFormat="1" ht="12">
      <c r="D34" s="147"/>
      <c r="E34" s="155"/>
      <c r="F34" s="147"/>
      <c r="G34" s="147"/>
    </row>
    <row r="35" spans="3:7" s="66" customFormat="1" ht="12">
      <c r="D35" s="147"/>
      <c r="E35" s="155"/>
      <c r="F35" s="147"/>
      <c r="G35" s="147"/>
    </row>
    <row r="36" spans="3:7" s="66" customFormat="1" ht="12">
      <c r="D36" s="147"/>
      <c r="E36" s="155"/>
      <c r="F36" s="147"/>
      <c r="G36" s="147"/>
    </row>
    <row r="37" spans="3:7" s="66" customFormat="1" ht="12">
      <c r="D37" s="147"/>
      <c r="E37" s="155"/>
      <c r="F37" s="147"/>
      <c r="G37" s="147"/>
    </row>
    <row r="38" spans="3:7" s="66" customFormat="1" ht="12">
      <c r="D38" s="147"/>
      <c r="E38" s="155"/>
      <c r="F38" s="147"/>
      <c r="G38" s="147"/>
    </row>
    <row r="39" spans="3:7" s="66" customFormat="1" ht="12">
      <c r="D39" s="147"/>
      <c r="E39" s="155"/>
      <c r="F39" s="147"/>
      <c r="G39" s="147"/>
    </row>
    <row r="40" spans="3:7" s="66" customFormat="1" ht="12">
      <c r="D40" s="147"/>
      <c r="E40" s="155"/>
      <c r="F40" s="147"/>
      <c r="G40" s="147"/>
    </row>
    <row r="41" spans="3:7" s="66" customFormat="1" ht="12">
      <c r="D41" s="147"/>
      <c r="E41" s="155"/>
      <c r="F41" s="147"/>
      <c r="G41" s="147"/>
    </row>
    <row r="42" spans="3:7" s="66" customFormat="1" ht="12">
      <c r="C42" s="74"/>
      <c r="D42" s="147"/>
      <c r="E42" s="155"/>
      <c r="F42" s="147"/>
      <c r="G42" s="147"/>
    </row>
    <row r="43" spans="3:7" s="66" customFormat="1" ht="12">
      <c r="C43" s="74"/>
      <c r="D43" s="147"/>
      <c r="E43" s="155"/>
      <c r="F43" s="147"/>
      <c r="G43" s="147"/>
    </row>
    <row r="44" spans="3:7" s="66" customFormat="1" ht="12">
      <c r="C44" s="74"/>
      <c r="D44" s="147"/>
      <c r="E44" s="155"/>
      <c r="F44" s="147"/>
      <c r="G44" s="147"/>
    </row>
    <row r="45" spans="3:7" s="66" customFormat="1" ht="12">
      <c r="C45" s="74"/>
      <c r="D45" s="147"/>
      <c r="E45" s="155"/>
      <c r="F45" s="147"/>
      <c r="G45" s="147"/>
    </row>
    <row r="46" spans="3:7" s="66" customFormat="1" ht="12">
      <c r="C46" s="74"/>
      <c r="D46" s="147"/>
      <c r="E46" s="155"/>
      <c r="F46" s="147"/>
      <c r="G46" s="147"/>
    </row>
    <row r="47" spans="3:7" s="66" customFormat="1" ht="12">
      <c r="C47" s="74"/>
      <c r="D47" s="147"/>
      <c r="E47" s="155"/>
      <c r="F47" s="147"/>
      <c r="G47" s="147"/>
    </row>
    <row r="48" spans="3:7" s="66" customFormat="1" ht="12">
      <c r="C48" s="74"/>
      <c r="D48" s="147"/>
      <c r="E48" s="155"/>
      <c r="F48" s="147"/>
      <c r="G48" s="147"/>
    </row>
    <row r="49" spans="3:7" s="66" customFormat="1" ht="12">
      <c r="C49" s="74"/>
      <c r="D49" s="147"/>
      <c r="E49" s="155"/>
      <c r="F49" s="147"/>
      <c r="G49" s="147"/>
    </row>
    <row r="50" spans="3:7" s="66" customFormat="1" ht="12">
      <c r="C50" s="74"/>
      <c r="D50" s="147"/>
      <c r="E50" s="155"/>
      <c r="F50" s="147"/>
      <c r="G50" s="147"/>
    </row>
    <row r="51" spans="3:7" s="66" customFormat="1" ht="12">
      <c r="C51" s="74"/>
      <c r="D51" s="147"/>
      <c r="E51" s="155"/>
      <c r="F51" s="147"/>
      <c r="G51" s="147"/>
    </row>
    <row r="52" spans="3:7" s="66" customFormat="1" ht="12">
      <c r="C52" s="74"/>
      <c r="D52" s="147"/>
      <c r="E52" s="155"/>
      <c r="F52" s="147"/>
      <c r="G52" s="147"/>
    </row>
    <row r="53" spans="3:7" s="66" customFormat="1" ht="12">
      <c r="C53" s="74"/>
      <c r="D53" s="147"/>
      <c r="E53" s="155"/>
      <c r="F53" s="147"/>
      <c r="G53" s="147"/>
    </row>
    <row r="54" spans="3:7" s="66" customFormat="1" ht="12">
      <c r="C54" s="74"/>
      <c r="D54" s="147"/>
      <c r="E54" s="155"/>
      <c r="F54" s="147"/>
      <c r="G54" s="147"/>
    </row>
    <row r="55" spans="3:7" s="66" customFormat="1" ht="12">
      <c r="C55" s="74"/>
      <c r="D55" s="147"/>
      <c r="E55" s="155"/>
      <c r="F55" s="147"/>
      <c r="G55" s="147"/>
    </row>
    <row r="56" spans="3:7" s="66" customFormat="1" ht="12">
      <c r="C56" s="74"/>
      <c r="D56" s="147"/>
      <c r="E56" s="155"/>
      <c r="F56" s="147"/>
      <c r="G56" s="147"/>
    </row>
    <row r="57" spans="3:7" s="66" customFormat="1" ht="12">
      <c r="C57" s="74"/>
      <c r="D57" s="147"/>
      <c r="E57" s="155"/>
      <c r="F57" s="147"/>
      <c r="G57" s="147"/>
    </row>
    <row r="58" spans="3:7" s="66" customFormat="1" ht="12">
      <c r="C58" s="74"/>
      <c r="D58" s="147"/>
      <c r="E58" s="155"/>
      <c r="F58" s="147"/>
      <c r="G58" s="147"/>
    </row>
    <row r="59" spans="3:7" s="66" customFormat="1" ht="12">
      <c r="C59" s="74"/>
      <c r="D59" s="147"/>
      <c r="E59" s="155"/>
      <c r="F59" s="147"/>
      <c r="G59" s="147"/>
    </row>
    <row r="60" spans="3:7" s="66" customFormat="1" ht="12">
      <c r="C60" s="74"/>
      <c r="D60" s="147"/>
      <c r="E60" s="155"/>
      <c r="F60" s="147"/>
      <c r="G60" s="147"/>
    </row>
    <row r="61" spans="3:7" s="66" customFormat="1" ht="12">
      <c r="C61" s="74"/>
      <c r="D61" s="147"/>
      <c r="E61" s="155"/>
      <c r="F61" s="147"/>
      <c r="G61" s="147"/>
    </row>
    <row r="62" spans="3:7" s="66" customFormat="1" ht="12">
      <c r="C62" s="74"/>
      <c r="D62" s="147"/>
      <c r="E62" s="155"/>
      <c r="F62" s="147"/>
      <c r="G62" s="147"/>
    </row>
    <row r="63" spans="3:7" s="66" customFormat="1" ht="12">
      <c r="C63" s="74"/>
      <c r="D63" s="147"/>
      <c r="E63" s="155"/>
      <c r="F63" s="147"/>
      <c r="G63" s="147"/>
    </row>
  </sheetData>
  <mergeCells count="1">
    <mergeCell ref="H4:H5"/>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3"/>
  <sheetViews>
    <sheetView view="pageBreakPreview" zoomScaleNormal="100" zoomScaleSheetLayoutView="100" workbookViewId="0">
      <selection activeCell="F13" sqref="F13:F15"/>
    </sheetView>
  </sheetViews>
  <sheetFormatPr defaultRowHeight="12.75"/>
  <cols>
    <col min="1" max="1" width="3.140625" style="65" customWidth="1"/>
    <col min="2" max="2" width="4.42578125" style="65" customWidth="1"/>
    <col min="3" max="3" width="43.7109375" style="87" customWidth="1"/>
    <col min="4" max="4" width="6.28515625" style="68" customWidth="1"/>
    <col min="5" max="5" width="7.85546875" style="162" customWidth="1"/>
    <col min="6" max="6" width="9.5703125" style="68" customWidth="1"/>
    <col min="7" max="7" width="13.85546875" style="68" customWidth="1"/>
    <col min="8" max="8" width="9.85546875" style="65" customWidth="1"/>
    <col min="9" max="9" width="2.5703125" style="65" bestFit="1" customWidth="1"/>
    <col min="10" max="10" width="9.140625" style="65"/>
    <col min="11" max="11" width="9" style="65" customWidth="1"/>
    <col min="12" max="16384" width="9.140625" style="65"/>
  </cols>
  <sheetData>
    <row r="1" spans="1:11" s="274" customFormat="1">
      <c r="A1" s="258" t="str">
        <f>+OZN</f>
        <v>3.</v>
      </c>
      <c r="C1" s="258" t="str">
        <f>+DEL</f>
        <v>GRADBENO OBRTNIŠKA DELA</v>
      </c>
      <c r="D1" s="297"/>
      <c r="E1" s="298"/>
      <c r="F1" s="297"/>
      <c r="G1" s="297"/>
    </row>
    <row r="2" spans="1:11" s="274" customFormat="1">
      <c r="A2" s="258"/>
      <c r="B2" s="278"/>
      <c r="C2" s="258"/>
      <c r="D2" s="297"/>
      <c r="E2" s="298"/>
      <c r="F2" s="297"/>
      <c r="G2" s="297"/>
    </row>
    <row r="3" spans="1:11" s="274" customFormat="1">
      <c r="A3" s="282" t="str">
        <f>OSNOVA!G31</f>
        <v>A.</v>
      </c>
      <c r="B3" s="278"/>
      <c r="C3" s="258" t="str">
        <f>OSNOVA!H31</f>
        <v>GRADBENA DELA</v>
      </c>
      <c r="D3" s="297"/>
      <c r="E3" s="298"/>
      <c r="F3" s="297"/>
      <c r="G3" s="297"/>
    </row>
    <row r="4" spans="1:11" ht="14.25" customHeight="1">
      <c r="A4" s="66" t="s">
        <v>175</v>
      </c>
      <c r="B4" s="66"/>
      <c r="H4" s="97"/>
    </row>
    <row r="5" spans="1:11" ht="48" customHeight="1">
      <c r="B5" s="200" t="s">
        <v>188</v>
      </c>
      <c r="C5" s="397" t="s">
        <v>572</v>
      </c>
      <c r="D5" s="397"/>
      <c r="E5" s="397"/>
      <c r="F5" s="397"/>
      <c r="G5" s="397"/>
      <c r="H5" s="97"/>
    </row>
    <row r="6" spans="1:11" ht="25.5" customHeight="1">
      <c r="B6" s="200" t="s">
        <v>188</v>
      </c>
      <c r="C6" s="398" t="s">
        <v>168</v>
      </c>
      <c r="D6" s="398"/>
      <c r="E6" s="398"/>
      <c r="F6" s="398"/>
      <c r="G6" s="398"/>
      <c r="H6" s="97"/>
    </row>
    <row r="7" spans="1:11">
      <c r="C7" s="161"/>
      <c r="D7" s="147"/>
      <c r="E7" s="154"/>
      <c r="F7" s="147"/>
      <c r="G7" s="147"/>
      <c r="H7" s="97"/>
    </row>
    <row r="8" spans="1:11" ht="12.75" customHeight="1">
      <c r="A8" s="66" t="s">
        <v>183</v>
      </c>
      <c r="B8" s="66"/>
      <c r="C8" s="89"/>
      <c r="D8" s="147"/>
      <c r="E8" s="154"/>
      <c r="F8" s="147"/>
      <c r="G8" s="147"/>
      <c r="H8" s="66"/>
    </row>
    <row r="9" spans="1:11" s="309" customFormat="1" ht="12">
      <c r="A9" s="334" t="s">
        <v>61</v>
      </c>
      <c r="B9" s="334"/>
      <c r="C9" s="335" t="s">
        <v>62</v>
      </c>
      <c r="D9" s="336" t="s">
        <v>63</v>
      </c>
      <c r="E9" s="337" t="s">
        <v>265</v>
      </c>
      <c r="F9" s="338" t="s">
        <v>266</v>
      </c>
      <c r="G9" s="338" t="s">
        <v>267</v>
      </c>
      <c r="J9" s="214"/>
      <c r="K9" s="214"/>
    </row>
    <row r="10" spans="1:11">
      <c r="C10" s="96"/>
      <c r="G10" s="148"/>
    </row>
    <row r="11" spans="1:11" s="115" customFormat="1" ht="13.5" thickBot="1">
      <c r="A11" s="301"/>
      <c r="B11" s="302" t="s">
        <v>172</v>
      </c>
      <c r="C11" s="303" t="s">
        <v>726</v>
      </c>
      <c r="D11" s="149"/>
      <c r="E11" s="163"/>
      <c r="F11" s="149"/>
      <c r="G11" s="150"/>
    </row>
    <row r="12" spans="1:11">
      <c r="A12" s="110"/>
      <c r="B12" s="88"/>
      <c r="C12" s="96"/>
      <c r="G12" s="148"/>
    </row>
    <row r="13" spans="1:11" ht="72">
      <c r="A13" s="111" t="str">
        <f>$B$11</f>
        <v>II.</v>
      </c>
      <c r="B13" s="67">
        <f>1</f>
        <v>1</v>
      </c>
      <c r="C13" s="186" t="s">
        <v>788</v>
      </c>
      <c r="D13" s="250" t="s">
        <v>217</v>
      </c>
      <c r="E13" s="251">
        <v>90</v>
      </c>
      <c r="F13" s="152"/>
      <c r="G13" s="152">
        <f>IF(OSNOVA!$B$43=1,E13*F13,"")</f>
        <v>0</v>
      </c>
    </row>
    <row r="14" spans="1:11">
      <c r="A14" s="111"/>
      <c r="B14" s="214"/>
      <c r="C14" s="161"/>
      <c r="D14" s="250"/>
      <c r="E14" s="251"/>
      <c r="F14" s="152"/>
      <c r="G14" s="152"/>
    </row>
    <row r="15" spans="1:11" ht="48">
      <c r="A15" s="111" t="str">
        <f>$B$11</f>
        <v>II.</v>
      </c>
      <c r="B15" s="67">
        <f>COUNT($A$13:B14)+1</f>
        <v>2</v>
      </c>
      <c r="C15" s="255" t="s">
        <v>789</v>
      </c>
      <c r="D15" s="250" t="s">
        <v>217</v>
      </c>
      <c r="E15" s="251">
        <v>816.5</v>
      </c>
      <c r="F15" s="152"/>
      <c r="G15" s="152">
        <f>IF(OSNOVA!$B$43=1,E15*F15,"")</f>
        <v>0</v>
      </c>
    </row>
    <row r="16" spans="1:11" s="73" customFormat="1">
      <c r="A16" s="112"/>
      <c r="B16" s="108"/>
      <c r="C16" s="186"/>
      <c r="D16" s="187"/>
      <c r="E16" s="188"/>
      <c r="F16" s="188"/>
      <c r="G16" s="188"/>
      <c r="H16" s="94"/>
      <c r="I16" s="72"/>
      <c r="J16" s="93"/>
      <c r="K16" s="71"/>
    </row>
    <row r="17" spans="1:7" s="104" customFormat="1" ht="13.5" thickBot="1">
      <c r="A17" s="113"/>
      <c r="B17" s="109"/>
      <c r="C17" s="180"/>
      <c r="D17" s="156"/>
      <c r="E17" s="103" t="str">
        <f>CONCATENATE(B11," ",C11," - SKUPAJ:")</f>
        <v>II. RUŠITVENA IN ODSTRANJEVALNA DELA - SKUPAJ:</v>
      </c>
      <c r="F17" s="157"/>
      <c r="G17" s="158">
        <f>SUM(G13:G16)</f>
        <v>0</v>
      </c>
    </row>
    <row r="18" spans="1:7" s="107" customFormat="1">
      <c r="A18" s="105"/>
      <c r="B18" s="105"/>
      <c r="C18" s="106"/>
      <c r="D18" s="159"/>
      <c r="E18" s="166"/>
      <c r="F18" s="159"/>
      <c r="G18" s="160"/>
    </row>
    <row r="19" spans="1:7" s="66" customFormat="1" ht="12">
      <c r="C19" s="74"/>
      <c r="D19" s="147"/>
      <c r="E19" s="155"/>
      <c r="F19" s="147"/>
      <c r="G19" s="147"/>
    </row>
    <row r="20" spans="1:7" s="66" customFormat="1" ht="12">
      <c r="C20" s="74"/>
      <c r="D20" s="147"/>
      <c r="E20" s="155"/>
      <c r="F20" s="147"/>
      <c r="G20" s="147"/>
    </row>
    <row r="21" spans="1:7" s="66" customFormat="1" ht="12">
      <c r="D21" s="147"/>
      <c r="E21" s="155"/>
      <c r="F21" s="147"/>
      <c r="G21" s="147"/>
    </row>
    <row r="22" spans="1:7" s="66" customFormat="1" ht="12">
      <c r="D22" s="147"/>
      <c r="E22" s="155"/>
      <c r="F22" s="147"/>
      <c r="G22" s="147"/>
    </row>
    <row r="23" spans="1:7" s="66" customFormat="1" ht="12">
      <c r="D23" s="147"/>
      <c r="E23" s="155"/>
      <c r="F23" s="147"/>
      <c r="G23" s="147"/>
    </row>
    <row r="24" spans="1:7" s="66" customFormat="1" ht="12">
      <c r="D24" s="147"/>
      <c r="E24" s="155"/>
      <c r="F24" s="147"/>
      <c r="G24" s="147"/>
    </row>
    <row r="25" spans="1:7" s="66" customFormat="1" ht="12">
      <c r="D25" s="147"/>
      <c r="E25" s="155"/>
      <c r="F25" s="147"/>
      <c r="G25" s="147"/>
    </row>
    <row r="26" spans="1:7" s="66" customFormat="1" ht="12">
      <c r="D26" s="147"/>
      <c r="E26" s="155"/>
      <c r="F26" s="147"/>
      <c r="G26" s="147"/>
    </row>
    <row r="27" spans="1:7" s="66" customFormat="1" ht="12">
      <c r="D27" s="147"/>
      <c r="E27" s="155"/>
      <c r="F27" s="147"/>
      <c r="G27" s="147"/>
    </row>
    <row r="28" spans="1:7" s="66" customFormat="1" ht="12">
      <c r="D28" s="147"/>
      <c r="E28" s="155"/>
      <c r="F28" s="147"/>
      <c r="G28" s="147"/>
    </row>
    <row r="29" spans="1:7" s="66" customFormat="1" ht="12">
      <c r="D29" s="147"/>
      <c r="E29" s="155"/>
      <c r="F29" s="147"/>
      <c r="G29" s="147"/>
    </row>
    <row r="30" spans="1:7" s="66" customFormat="1" ht="12">
      <c r="D30" s="147"/>
      <c r="E30" s="155"/>
      <c r="F30" s="147"/>
      <c r="G30" s="147"/>
    </row>
    <row r="31" spans="1:7" s="66" customFormat="1" ht="12">
      <c r="D31" s="147"/>
      <c r="E31" s="155"/>
      <c r="F31" s="147"/>
      <c r="G31" s="147"/>
    </row>
    <row r="32" spans="1:7" s="66" customFormat="1" ht="12">
      <c r="C32" s="74"/>
      <c r="D32" s="147"/>
      <c r="E32" s="155"/>
      <c r="F32" s="147"/>
      <c r="G32" s="147"/>
    </row>
    <row r="33" spans="3:7" s="66" customFormat="1" ht="12">
      <c r="C33" s="74"/>
      <c r="D33" s="147"/>
      <c r="E33" s="155"/>
      <c r="F33" s="147"/>
      <c r="G33" s="147"/>
    </row>
    <row r="34" spans="3:7" s="66" customFormat="1" ht="12">
      <c r="C34" s="74"/>
      <c r="D34" s="147"/>
      <c r="E34" s="155"/>
      <c r="F34" s="147"/>
      <c r="G34" s="147"/>
    </row>
    <row r="35" spans="3:7" s="66" customFormat="1" ht="12">
      <c r="C35" s="74"/>
      <c r="D35" s="147"/>
      <c r="E35" s="155"/>
      <c r="F35" s="147"/>
      <c r="G35" s="147"/>
    </row>
    <row r="36" spans="3:7" s="66" customFormat="1" ht="12">
      <c r="C36" s="74"/>
      <c r="D36" s="147"/>
      <c r="E36" s="155"/>
      <c r="F36" s="147"/>
      <c r="G36" s="147"/>
    </row>
    <row r="37" spans="3:7" s="66" customFormat="1" ht="12">
      <c r="C37" s="74"/>
      <c r="D37" s="147"/>
      <c r="E37" s="155"/>
      <c r="F37" s="147"/>
      <c r="G37" s="147"/>
    </row>
    <row r="38" spans="3:7" s="66" customFormat="1" ht="12">
      <c r="C38" s="74"/>
      <c r="D38" s="147"/>
      <c r="E38" s="155"/>
      <c r="F38" s="147"/>
      <c r="G38" s="147"/>
    </row>
    <row r="39" spans="3:7" s="66" customFormat="1" ht="12">
      <c r="C39" s="74"/>
      <c r="D39" s="147"/>
      <c r="E39" s="155"/>
      <c r="F39" s="147"/>
      <c r="G39" s="147"/>
    </row>
    <row r="40" spans="3:7" s="66" customFormat="1" ht="12">
      <c r="C40" s="74"/>
      <c r="D40" s="147"/>
      <c r="E40" s="155"/>
      <c r="F40" s="147"/>
      <c r="G40" s="147"/>
    </row>
    <row r="41" spans="3:7" s="66" customFormat="1" ht="12">
      <c r="C41" s="74"/>
      <c r="D41" s="147"/>
      <c r="E41" s="155"/>
      <c r="F41" s="147"/>
      <c r="G41" s="147"/>
    </row>
    <row r="42" spans="3:7" s="66" customFormat="1" ht="12">
      <c r="C42" s="74"/>
      <c r="D42" s="147"/>
      <c r="E42" s="155"/>
      <c r="F42" s="147"/>
      <c r="G42" s="147"/>
    </row>
    <row r="43" spans="3:7" s="66" customFormat="1" ht="12">
      <c r="C43" s="74"/>
      <c r="D43" s="147"/>
      <c r="E43" s="155"/>
      <c r="F43" s="147"/>
      <c r="G43" s="147"/>
    </row>
    <row r="44" spans="3:7" s="66" customFormat="1" ht="12">
      <c r="C44" s="74"/>
      <c r="D44" s="147"/>
      <c r="E44" s="155"/>
      <c r="F44" s="147"/>
      <c r="G44" s="147"/>
    </row>
    <row r="45" spans="3:7" s="66" customFormat="1" ht="12">
      <c r="C45" s="74"/>
      <c r="D45" s="147"/>
      <c r="E45" s="155"/>
      <c r="F45" s="147"/>
      <c r="G45" s="147"/>
    </row>
    <row r="46" spans="3:7" s="66" customFormat="1" ht="12">
      <c r="C46" s="74"/>
      <c r="D46" s="147"/>
      <c r="E46" s="155"/>
      <c r="F46" s="147"/>
      <c r="G46" s="147"/>
    </row>
    <row r="47" spans="3:7" s="66" customFormat="1" ht="12">
      <c r="C47" s="74"/>
      <c r="D47" s="147"/>
      <c r="E47" s="155"/>
      <c r="F47" s="147"/>
      <c r="G47" s="147"/>
    </row>
    <row r="48" spans="3:7" s="66" customFormat="1" ht="12">
      <c r="C48" s="74"/>
      <c r="D48" s="147"/>
      <c r="E48" s="155"/>
      <c r="F48" s="147"/>
      <c r="G48" s="147"/>
    </row>
    <row r="49" spans="3:7" s="66" customFormat="1" ht="12">
      <c r="C49" s="74"/>
      <c r="D49" s="147"/>
      <c r="E49" s="155"/>
      <c r="F49" s="147"/>
      <c r="G49" s="147"/>
    </row>
    <row r="50" spans="3:7" s="66" customFormat="1" ht="12">
      <c r="C50" s="74"/>
      <c r="D50" s="147"/>
      <c r="E50" s="155"/>
      <c r="F50" s="147"/>
      <c r="G50" s="147"/>
    </row>
    <row r="51" spans="3:7" s="66" customFormat="1" ht="12">
      <c r="C51" s="74"/>
      <c r="D51" s="147"/>
      <c r="E51" s="155"/>
      <c r="F51" s="147"/>
      <c r="G51" s="147"/>
    </row>
    <row r="52" spans="3:7" s="66" customFormat="1" ht="12">
      <c r="C52" s="74"/>
      <c r="D52" s="147"/>
      <c r="E52" s="155"/>
      <c r="F52" s="147"/>
      <c r="G52" s="147"/>
    </row>
    <row r="53" spans="3:7" s="66" customFormat="1" ht="12">
      <c r="C53" s="74"/>
      <c r="D53" s="147"/>
      <c r="E53" s="155"/>
      <c r="F53" s="147"/>
      <c r="G53" s="147"/>
    </row>
  </sheetData>
  <mergeCells count="2">
    <mergeCell ref="C5:G5"/>
    <mergeCell ref="C6:G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6"/>
  <dimension ref="A1:L72"/>
  <sheetViews>
    <sheetView view="pageBreakPreview" topLeftCell="A32" zoomScaleNormal="100" zoomScaleSheetLayoutView="100" workbookViewId="0">
      <selection activeCell="F32" sqref="F32:F65"/>
    </sheetView>
  </sheetViews>
  <sheetFormatPr defaultRowHeight="12.75"/>
  <cols>
    <col min="1" max="1" width="3" style="65" customWidth="1"/>
    <col min="2" max="2" width="4.42578125" style="65" customWidth="1"/>
    <col min="3" max="3" width="43.7109375" style="87" customWidth="1"/>
    <col min="4" max="4" width="6.28515625" style="68" customWidth="1"/>
    <col min="5" max="5" width="8.42578125" style="162" customWidth="1"/>
    <col min="6" max="6" width="9.5703125" style="68" customWidth="1"/>
    <col min="7" max="7" width="13.85546875" style="68" customWidth="1"/>
    <col min="8" max="8" width="16.7109375" style="65" customWidth="1"/>
    <col min="9" max="9" width="2.5703125" style="65" bestFit="1" customWidth="1"/>
    <col min="10" max="10" width="9.140625" style="65"/>
    <col min="11" max="11" width="9" style="65" customWidth="1"/>
    <col min="12" max="12" width="9.5703125" style="65" bestFit="1" customWidth="1"/>
    <col min="13" max="16384" width="9.140625" style="65"/>
  </cols>
  <sheetData>
    <row r="1" spans="1:8" s="274" customFormat="1">
      <c r="A1" s="258" t="str">
        <f>+OZN</f>
        <v>3.</v>
      </c>
      <c r="C1" s="258" t="str">
        <f>+DEL</f>
        <v>GRADBENO OBRTNIŠKA DELA</v>
      </c>
      <c r="D1" s="297"/>
      <c r="E1" s="298"/>
      <c r="F1" s="297"/>
      <c r="G1" s="297"/>
    </row>
    <row r="2" spans="1:8" s="274" customFormat="1">
      <c r="A2" s="258"/>
      <c r="B2" s="278"/>
      <c r="C2" s="258"/>
      <c r="D2" s="297"/>
      <c r="E2" s="298"/>
      <c r="F2" s="297"/>
      <c r="G2" s="297"/>
    </row>
    <row r="3" spans="1:8" s="274" customFormat="1">
      <c r="A3" s="282" t="str">
        <f>OSNOVA!G31</f>
        <v>A.</v>
      </c>
      <c r="B3" s="278"/>
      <c r="C3" s="258" t="str">
        <f>OSNOVA!H31</f>
        <v>GRADBENA DELA</v>
      </c>
      <c r="D3" s="297"/>
      <c r="E3" s="298"/>
      <c r="F3" s="297"/>
      <c r="G3" s="297"/>
    </row>
    <row r="4" spans="1:8" ht="14.25" customHeight="1">
      <c r="A4" s="66" t="s">
        <v>175</v>
      </c>
      <c r="B4" s="66"/>
      <c r="H4" s="400"/>
    </row>
    <row r="5" spans="1:8" ht="36.75" customHeight="1">
      <c r="B5" s="200" t="s">
        <v>188</v>
      </c>
      <c r="C5" s="399" t="s">
        <v>284</v>
      </c>
      <c r="D5" s="399"/>
      <c r="E5" s="399"/>
      <c r="F5" s="399"/>
      <c r="G5" s="399"/>
      <c r="H5" s="400"/>
    </row>
    <row r="6" spans="1:8" ht="36.75" customHeight="1">
      <c r="B6" s="200" t="s">
        <v>188</v>
      </c>
      <c r="C6" s="399" t="s">
        <v>223</v>
      </c>
      <c r="D6" s="399"/>
      <c r="E6" s="399"/>
      <c r="F6" s="399"/>
      <c r="G6" s="399"/>
      <c r="H6" s="400"/>
    </row>
    <row r="7" spans="1:8" ht="24.75" customHeight="1">
      <c r="B7" s="200" t="s">
        <v>188</v>
      </c>
      <c r="C7" s="399" t="s">
        <v>224</v>
      </c>
      <c r="D7" s="399"/>
      <c r="E7" s="399"/>
      <c r="F7" s="399"/>
      <c r="G7" s="399"/>
      <c r="H7" s="400"/>
    </row>
    <row r="8" spans="1:8" ht="37.5" customHeight="1">
      <c r="B8" s="200" t="s">
        <v>188</v>
      </c>
      <c r="C8" s="401" t="s">
        <v>225</v>
      </c>
      <c r="D8" s="401"/>
      <c r="E8" s="401"/>
      <c r="F8" s="401"/>
      <c r="G8" s="401"/>
      <c r="H8" s="400"/>
    </row>
    <row r="9" spans="1:8" ht="24.75" customHeight="1">
      <c r="B9" s="200" t="s">
        <v>188</v>
      </c>
      <c r="C9" s="399" t="s">
        <v>316</v>
      </c>
      <c r="D9" s="399"/>
      <c r="E9" s="399"/>
      <c r="F9" s="399"/>
      <c r="G9" s="399"/>
      <c r="H9" s="400"/>
    </row>
    <row r="10" spans="1:8" ht="25.5" customHeight="1">
      <c r="B10" s="203" t="s">
        <v>188</v>
      </c>
      <c r="C10" s="402" t="s">
        <v>168</v>
      </c>
      <c r="D10" s="402"/>
      <c r="E10" s="402"/>
      <c r="F10" s="402"/>
      <c r="G10" s="402"/>
      <c r="H10" s="400"/>
    </row>
    <row r="11" spans="1:8" ht="24.75" customHeight="1">
      <c r="B11" s="200" t="s">
        <v>188</v>
      </c>
      <c r="C11" s="403" t="s">
        <v>312</v>
      </c>
      <c r="D11" s="403"/>
      <c r="E11" s="403"/>
      <c r="F11" s="403"/>
      <c r="G11" s="403"/>
      <c r="H11" s="400"/>
    </row>
    <row r="12" spans="1:8">
      <c r="B12" s="200" t="s">
        <v>188</v>
      </c>
      <c r="C12" s="399" t="s">
        <v>313</v>
      </c>
      <c r="D12" s="399"/>
      <c r="E12" s="399"/>
      <c r="F12" s="399"/>
      <c r="G12" s="399"/>
      <c r="H12" s="400"/>
    </row>
    <row r="13" spans="1:8">
      <c r="B13" s="200" t="s">
        <v>188</v>
      </c>
      <c r="C13" s="399" t="s">
        <v>202</v>
      </c>
      <c r="D13" s="399"/>
      <c r="E13" s="399"/>
      <c r="F13" s="399"/>
      <c r="G13" s="399"/>
      <c r="H13" s="400"/>
    </row>
    <row r="14" spans="1:8" ht="25.5" customHeight="1">
      <c r="B14" s="200" t="s">
        <v>188</v>
      </c>
      <c r="C14" s="399" t="s">
        <v>296</v>
      </c>
      <c r="D14" s="399"/>
      <c r="E14" s="399"/>
      <c r="F14" s="399"/>
      <c r="G14" s="399"/>
      <c r="H14" s="400"/>
    </row>
    <row r="15" spans="1:8" ht="25.5" customHeight="1">
      <c r="B15" s="200" t="s">
        <v>188</v>
      </c>
      <c r="C15" s="399" t="s">
        <v>297</v>
      </c>
      <c r="D15" s="399"/>
      <c r="E15" s="399"/>
      <c r="F15" s="399"/>
      <c r="G15" s="399"/>
      <c r="H15" s="400"/>
    </row>
    <row r="16" spans="1:8" ht="25.5" customHeight="1">
      <c r="B16" s="200" t="s">
        <v>188</v>
      </c>
      <c r="C16" s="399" t="s">
        <v>298</v>
      </c>
      <c r="D16" s="399"/>
      <c r="E16" s="399"/>
      <c r="F16" s="399"/>
      <c r="G16" s="399"/>
      <c r="H16" s="400"/>
    </row>
    <row r="17" spans="1:11">
      <c r="B17" s="200" t="s">
        <v>188</v>
      </c>
      <c r="C17" s="399" t="s">
        <v>299</v>
      </c>
      <c r="D17" s="399"/>
      <c r="E17" s="399"/>
      <c r="F17" s="399"/>
      <c r="G17" s="399"/>
      <c r="H17" s="400"/>
    </row>
    <row r="18" spans="1:11" ht="24.75" customHeight="1">
      <c r="B18" s="200" t="s">
        <v>188</v>
      </c>
      <c r="C18" s="399" t="s">
        <v>97</v>
      </c>
      <c r="D18" s="399"/>
      <c r="E18" s="399"/>
      <c r="F18" s="399"/>
      <c r="G18" s="399"/>
      <c r="H18" s="400"/>
    </row>
    <row r="19" spans="1:11">
      <c r="B19" s="200" t="s">
        <v>188</v>
      </c>
      <c r="C19" s="399" t="s">
        <v>98</v>
      </c>
      <c r="D19" s="399"/>
      <c r="E19" s="399"/>
      <c r="F19" s="399"/>
      <c r="G19" s="399"/>
      <c r="H19" s="400"/>
    </row>
    <row r="20" spans="1:11">
      <c r="B20" s="200" t="s">
        <v>188</v>
      </c>
      <c r="C20" s="399" t="s">
        <v>321</v>
      </c>
      <c r="D20" s="399"/>
      <c r="E20" s="399"/>
      <c r="F20" s="399"/>
      <c r="G20" s="399"/>
      <c r="H20" s="400"/>
    </row>
    <row r="21" spans="1:11">
      <c r="B21" s="204"/>
      <c r="C21" s="404" t="s">
        <v>148</v>
      </c>
      <c r="D21" s="404"/>
      <c r="E21" s="404"/>
      <c r="F21" s="404"/>
      <c r="G21" s="404"/>
      <c r="H21" s="400"/>
    </row>
    <row r="22" spans="1:11">
      <c r="B22" s="205" t="s">
        <v>188</v>
      </c>
      <c r="C22" s="399" t="s">
        <v>130</v>
      </c>
      <c r="D22" s="399"/>
      <c r="E22" s="399"/>
      <c r="F22" s="399"/>
      <c r="G22" s="399"/>
      <c r="H22" s="400"/>
    </row>
    <row r="23" spans="1:11">
      <c r="B23" s="205" t="s">
        <v>188</v>
      </c>
      <c r="C23" s="399" t="s">
        <v>192</v>
      </c>
      <c r="D23" s="399"/>
      <c r="E23" s="399"/>
      <c r="F23" s="399"/>
      <c r="G23" s="399"/>
      <c r="H23" s="400"/>
    </row>
    <row r="24" spans="1:11">
      <c r="B24" s="205" t="s">
        <v>188</v>
      </c>
      <c r="C24" s="399" t="s">
        <v>194</v>
      </c>
      <c r="D24" s="399"/>
      <c r="E24" s="399"/>
      <c r="F24" s="399"/>
      <c r="G24" s="399"/>
      <c r="H24" s="400"/>
    </row>
    <row r="25" spans="1:11">
      <c r="C25" s="161"/>
      <c r="D25" s="147"/>
      <c r="E25" s="154"/>
      <c r="F25" s="147"/>
      <c r="G25" s="147"/>
      <c r="H25" s="400"/>
    </row>
    <row r="26" spans="1:11" ht="12.75" customHeight="1">
      <c r="A26" s="66" t="s">
        <v>183</v>
      </c>
      <c r="B26" s="66"/>
      <c r="C26" s="89"/>
      <c r="D26" s="147"/>
      <c r="E26" s="154"/>
      <c r="F26" s="147"/>
      <c r="G26" s="147"/>
      <c r="H26" s="400"/>
    </row>
    <row r="27" spans="1:11" s="310" customFormat="1" ht="12">
      <c r="A27" s="334" t="s">
        <v>61</v>
      </c>
      <c r="B27" s="334"/>
      <c r="C27" s="335" t="s">
        <v>62</v>
      </c>
      <c r="D27" s="336" t="s">
        <v>63</v>
      </c>
      <c r="E27" s="337" t="s">
        <v>265</v>
      </c>
      <c r="F27" s="338" t="s">
        <v>266</v>
      </c>
      <c r="G27" s="338" t="s">
        <v>267</v>
      </c>
      <c r="J27" s="311"/>
      <c r="K27" s="311"/>
    </row>
    <row r="28" spans="1:11">
      <c r="C28" s="96"/>
      <c r="G28" s="148"/>
    </row>
    <row r="29" spans="1:11" s="115" customFormat="1" ht="13.5" thickBot="1">
      <c r="A29" s="301"/>
      <c r="B29" s="302" t="s">
        <v>218</v>
      </c>
      <c r="C29" s="292" t="s">
        <v>727</v>
      </c>
      <c r="D29" s="149"/>
      <c r="E29" s="163"/>
      <c r="F29" s="149"/>
      <c r="G29" s="150"/>
    </row>
    <row r="30" spans="1:11">
      <c r="A30" s="110"/>
      <c r="B30" s="88"/>
    </row>
    <row r="31" spans="1:11" ht="84">
      <c r="A31" s="111" t="str">
        <f>$B$29</f>
        <v>III.</v>
      </c>
      <c r="B31" s="67">
        <f>1</f>
        <v>1</v>
      </c>
      <c r="C31" s="186" t="s">
        <v>569</v>
      </c>
      <c r="D31" s="65"/>
      <c r="E31" s="65"/>
      <c r="F31" s="65"/>
      <c r="G31" s="65"/>
      <c r="J31" s="164"/>
    </row>
    <row r="32" spans="1:11">
      <c r="A32" s="111"/>
      <c r="B32" s="111" t="s">
        <v>188</v>
      </c>
      <c r="C32" s="186" t="s">
        <v>418</v>
      </c>
      <c r="D32" s="250" t="s">
        <v>216</v>
      </c>
      <c r="E32" s="251">
        <v>297.5</v>
      </c>
      <c r="F32" s="152"/>
      <c r="G32" s="152">
        <f>IF(OSNOVA!$B$43=1,E32*F32,"")</f>
        <v>0</v>
      </c>
      <c r="J32" s="164"/>
    </row>
    <row r="33" spans="1:12">
      <c r="A33" s="111"/>
      <c r="B33" s="111" t="s">
        <v>188</v>
      </c>
      <c r="C33" s="186" t="s">
        <v>531</v>
      </c>
      <c r="D33" s="250" t="s">
        <v>216</v>
      </c>
      <c r="E33" s="251">
        <v>15.3</v>
      </c>
      <c r="F33" s="152"/>
      <c r="G33" s="152">
        <f>IF(OSNOVA!$B$43=1,E33*F33,"")</f>
        <v>0</v>
      </c>
      <c r="J33" s="164"/>
    </row>
    <row r="34" spans="1:12">
      <c r="A34" s="111"/>
      <c r="B34" s="67"/>
      <c r="C34" s="186"/>
      <c r="D34" s="250"/>
      <c r="E34" s="312"/>
      <c r="F34" s="152"/>
      <c r="G34" s="152"/>
      <c r="J34" s="164"/>
    </row>
    <row r="35" spans="1:12" ht="72">
      <c r="A35" s="111" t="str">
        <f>$B$29</f>
        <v>III.</v>
      </c>
      <c r="B35" s="67">
        <f>COUNT($A$31:B31)+1</f>
        <v>2</v>
      </c>
      <c r="C35" s="189" t="s">
        <v>567</v>
      </c>
      <c r="D35" s="115"/>
      <c r="E35" s="115"/>
      <c r="F35" s="65"/>
      <c r="G35" s="65"/>
      <c r="H35" s="189"/>
      <c r="I35" s="151"/>
      <c r="J35" s="164"/>
    </row>
    <row r="36" spans="1:12">
      <c r="A36" s="111"/>
      <c r="B36" s="111" t="s">
        <v>188</v>
      </c>
      <c r="C36" s="186" t="s">
        <v>418</v>
      </c>
      <c r="D36" s="250" t="s">
        <v>216</v>
      </c>
      <c r="E36" s="251">
        <v>129.5</v>
      </c>
      <c r="F36" s="152"/>
      <c r="G36" s="152">
        <f>IF(OSNOVA!$B$43=1,E36*F36,"")</f>
        <v>0</v>
      </c>
      <c r="H36" s="189"/>
      <c r="I36" s="151"/>
      <c r="J36" s="164"/>
    </row>
    <row r="37" spans="1:12">
      <c r="A37" s="111"/>
      <c r="B37" s="67"/>
      <c r="C37" s="189"/>
      <c r="D37" s="250"/>
      <c r="E37" s="251"/>
      <c r="F37" s="152"/>
      <c r="G37" s="152"/>
      <c r="J37" s="164"/>
    </row>
    <row r="38" spans="1:12" ht="84">
      <c r="A38" s="111" t="str">
        <f>$B$29</f>
        <v>III.</v>
      </c>
      <c r="B38" s="67">
        <f>COUNT($A$31:B37)+1</f>
        <v>3</v>
      </c>
      <c r="C38" s="189" t="s">
        <v>568</v>
      </c>
      <c r="D38" s="250"/>
      <c r="E38" s="251"/>
      <c r="F38" s="152"/>
      <c r="G38" s="152"/>
      <c r="J38" s="164"/>
    </row>
    <row r="39" spans="1:12">
      <c r="A39" s="111"/>
      <c r="B39" s="111" t="s">
        <v>188</v>
      </c>
      <c r="C39" s="186" t="s">
        <v>418</v>
      </c>
      <c r="D39" s="250" t="s">
        <v>216</v>
      </c>
      <c r="E39" s="251">
        <f>1616.5-E36</f>
        <v>1487</v>
      </c>
      <c r="F39" s="152"/>
      <c r="G39" s="152">
        <f>IF(OSNOVA!$B$43=1,E39*F39,"")</f>
        <v>0</v>
      </c>
      <c r="J39" s="164"/>
    </row>
    <row r="40" spans="1:12">
      <c r="A40" s="111"/>
      <c r="B40" s="111" t="s">
        <v>188</v>
      </c>
      <c r="C40" s="186" t="s">
        <v>531</v>
      </c>
      <c r="D40" s="250" t="s">
        <v>216</v>
      </c>
      <c r="E40" s="251">
        <v>109.5</v>
      </c>
      <c r="F40" s="152"/>
      <c r="G40" s="152">
        <f>IF(OSNOVA!$B$43=1,E40*F40,"")</f>
        <v>0</v>
      </c>
      <c r="J40" s="164"/>
    </row>
    <row r="41" spans="1:12">
      <c r="A41" s="111"/>
      <c r="B41" s="67"/>
      <c r="C41" s="189"/>
      <c r="D41" s="250"/>
      <c r="E41" s="251"/>
      <c r="F41" s="152"/>
      <c r="G41" s="152"/>
      <c r="J41" s="164"/>
      <c r="L41" s="243"/>
    </row>
    <row r="42" spans="1:12" ht="24">
      <c r="A42" s="111" t="str">
        <f>$B$29</f>
        <v>III.</v>
      </c>
      <c r="B42" s="67">
        <f>COUNT($A$31:B41)+1</f>
        <v>4</v>
      </c>
      <c r="C42" s="190" t="s">
        <v>349</v>
      </c>
      <c r="D42" s="115"/>
      <c r="E42" s="115"/>
      <c r="F42" s="65"/>
      <c r="G42" s="65"/>
      <c r="J42" s="164"/>
    </row>
    <row r="43" spans="1:12">
      <c r="A43" s="111"/>
      <c r="B43" s="111" t="s">
        <v>188</v>
      </c>
      <c r="C43" s="186" t="s">
        <v>418</v>
      </c>
      <c r="D43" s="250" t="s">
        <v>217</v>
      </c>
      <c r="E43" s="251">
        <v>1434</v>
      </c>
      <c r="F43" s="152"/>
      <c r="G43" s="152">
        <f>IF(OSNOVA!$B$43=1,E43*F43,"")</f>
        <v>0</v>
      </c>
      <c r="J43" s="164"/>
    </row>
    <row r="44" spans="1:12">
      <c r="A44" s="111"/>
      <c r="B44" s="111" t="s">
        <v>188</v>
      </c>
      <c r="C44" s="186" t="s">
        <v>531</v>
      </c>
      <c r="D44" s="250" t="s">
        <v>217</v>
      </c>
      <c r="E44" s="251">
        <v>47.7</v>
      </c>
      <c r="F44" s="152"/>
      <c r="G44" s="152">
        <f>IF(OSNOVA!$B$43=1,E44*F44,"")</f>
        <v>0</v>
      </c>
      <c r="J44" s="164"/>
    </row>
    <row r="45" spans="1:12">
      <c r="A45" s="111"/>
      <c r="B45" s="67"/>
      <c r="C45" s="190"/>
      <c r="D45" s="250"/>
      <c r="E45" s="251"/>
      <c r="F45" s="152"/>
      <c r="G45" s="152"/>
      <c r="J45" s="164"/>
    </row>
    <row r="46" spans="1:12" ht="24">
      <c r="A46" s="111" t="str">
        <f>$B$29</f>
        <v>III.</v>
      </c>
      <c r="B46" s="67">
        <f>COUNT($A$31:B45)+1</f>
        <v>5</v>
      </c>
      <c r="C46" s="222" t="s">
        <v>350</v>
      </c>
      <c r="D46" s="115"/>
      <c r="E46" s="115"/>
      <c r="F46" s="65"/>
      <c r="G46" s="65"/>
      <c r="J46" s="164"/>
    </row>
    <row r="47" spans="1:12">
      <c r="A47" s="111"/>
      <c r="B47" s="111" t="s">
        <v>188</v>
      </c>
      <c r="C47" s="186" t="s">
        <v>418</v>
      </c>
      <c r="D47" s="250" t="s">
        <v>217</v>
      </c>
      <c r="E47" s="251">
        <v>1842.5</v>
      </c>
      <c r="F47" s="152"/>
      <c r="G47" s="152">
        <f>IF(OSNOVA!$B$43=1,E47*F47,"")</f>
        <v>0</v>
      </c>
      <c r="J47" s="164"/>
    </row>
    <row r="48" spans="1:12">
      <c r="A48" s="111"/>
      <c r="B48" s="111" t="s">
        <v>188</v>
      </c>
      <c r="C48" s="186" t="s">
        <v>531</v>
      </c>
      <c r="D48" s="250" t="s">
        <v>217</v>
      </c>
      <c r="E48" s="251">
        <v>110.5</v>
      </c>
      <c r="F48" s="152"/>
      <c r="G48" s="152">
        <f>IF(OSNOVA!$B$43=1,E48*F48,"")</f>
        <v>0</v>
      </c>
      <c r="J48" s="164"/>
    </row>
    <row r="49" spans="1:10">
      <c r="A49" s="111"/>
      <c r="B49" s="67"/>
      <c r="C49" s="222"/>
      <c r="D49" s="250"/>
      <c r="E49" s="251"/>
      <c r="F49" s="152"/>
      <c r="G49" s="152"/>
      <c r="J49" s="164"/>
    </row>
    <row r="50" spans="1:10" ht="60">
      <c r="A50" s="111" t="str">
        <f>$B$29</f>
        <v>III.</v>
      </c>
      <c r="B50" s="67">
        <f>COUNT($A$31:B49)+1</f>
        <v>6</v>
      </c>
      <c r="C50" s="223" t="s">
        <v>570</v>
      </c>
      <c r="D50" s="115"/>
      <c r="E50" s="115"/>
      <c r="F50" s="65"/>
      <c r="G50" s="65"/>
      <c r="J50" s="164"/>
    </row>
    <row r="51" spans="1:10">
      <c r="A51" s="111"/>
      <c r="B51" s="111" t="s">
        <v>188</v>
      </c>
      <c r="C51" s="186" t="s">
        <v>418</v>
      </c>
      <c r="D51" s="250" t="s">
        <v>216</v>
      </c>
      <c r="E51" s="251">
        <v>951</v>
      </c>
      <c r="F51" s="152"/>
      <c r="G51" s="152">
        <f>IF(OSNOVA!$B$43=1,E51*F51,"")</f>
        <v>0</v>
      </c>
      <c r="J51" s="164"/>
    </row>
    <row r="52" spans="1:10">
      <c r="A52" s="111"/>
      <c r="B52" s="111" t="s">
        <v>188</v>
      </c>
      <c r="C52" s="186" t="s">
        <v>531</v>
      </c>
      <c r="D52" s="250" t="s">
        <v>217</v>
      </c>
      <c r="E52" s="251">
        <v>32.5</v>
      </c>
      <c r="F52" s="152"/>
      <c r="G52" s="152">
        <f>IF(OSNOVA!$B$43=1,E52*F52,"")</f>
        <v>0</v>
      </c>
      <c r="J52" s="164"/>
    </row>
    <row r="53" spans="1:10">
      <c r="A53" s="111"/>
      <c r="B53" s="67"/>
      <c r="C53" s="222"/>
      <c r="D53" s="250"/>
      <c r="E53" s="251"/>
      <c r="F53" s="152"/>
      <c r="G53" s="152"/>
      <c r="J53" s="164"/>
    </row>
    <row r="54" spans="1:10" ht="60">
      <c r="A54" s="111" t="str">
        <f>$B$29</f>
        <v>III.</v>
      </c>
      <c r="B54" s="67">
        <f>COUNT($A$31:B53)+1</f>
        <v>7</v>
      </c>
      <c r="C54" s="217" t="s">
        <v>419</v>
      </c>
      <c r="D54" s="115"/>
      <c r="E54" s="115"/>
      <c r="F54" s="65"/>
      <c r="G54" s="65"/>
      <c r="J54" s="164"/>
    </row>
    <row r="55" spans="1:10">
      <c r="A55" s="111"/>
      <c r="B55" s="111" t="s">
        <v>188</v>
      </c>
      <c r="C55" s="186" t="s">
        <v>418</v>
      </c>
      <c r="D55" s="250" t="s">
        <v>216</v>
      </c>
      <c r="E55" s="251">
        <v>513.5</v>
      </c>
      <c r="F55" s="152"/>
      <c r="G55" s="152">
        <f>IF(OSNOVA!$B$43=1,E55*F55,"")</f>
        <v>0</v>
      </c>
      <c r="J55" s="164"/>
    </row>
    <row r="56" spans="1:10">
      <c r="A56" s="111"/>
      <c r="B56" s="111" t="s">
        <v>188</v>
      </c>
      <c r="C56" s="186" t="s">
        <v>531</v>
      </c>
      <c r="D56" s="250" t="s">
        <v>216</v>
      </c>
      <c r="E56" s="251">
        <v>31.5</v>
      </c>
      <c r="F56" s="152"/>
      <c r="G56" s="152">
        <f>IF(OSNOVA!$B$43=1,E56*F56,"")</f>
        <v>0</v>
      </c>
      <c r="J56" s="164"/>
    </row>
    <row r="57" spans="1:10">
      <c r="A57" s="111"/>
      <c r="B57" s="67"/>
      <c r="C57" s="65"/>
      <c r="D57" s="250"/>
      <c r="E57" s="251"/>
      <c r="F57" s="152"/>
      <c r="G57" s="152"/>
      <c r="J57" s="164"/>
    </row>
    <row r="58" spans="1:10" ht="36">
      <c r="A58" s="111" t="str">
        <f>$B$29</f>
        <v>III.</v>
      </c>
      <c r="B58" s="67">
        <f>COUNT($A$31:B57)+1</f>
        <v>8</v>
      </c>
      <c r="C58" s="190" t="s">
        <v>348</v>
      </c>
      <c r="D58" s="115"/>
      <c r="E58" s="115"/>
      <c r="F58" s="65"/>
      <c r="G58" s="65"/>
      <c r="J58" s="164"/>
    </row>
    <row r="59" spans="1:10">
      <c r="A59" s="111"/>
      <c r="B59" s="111" t="s">
        <v>188</v>
      </c>
      <c r="C59" s="186" t="s">
        <v>418</v>
      </c>
      <c r="D59" s="250" t="s">
        <v>217</v>
      </c>
      <c r="E59" s="251">
        <v>1469</v>
      </c>
      <c r="F59" s="152"/>
      <c r="G59" s="152">
        <f>IF(OSNOVA!$B$43=1,E59*F59,"")</f>
        <v>0</v>
      </c>
      <c r="J59" s="164"/>
    </row>
    <row r="60" spans="1:10">
      <c r="A60" s="111"/>
      <c r="B60" s="111" t="s">
        <v>188</v>
      </c>
      <c r="C60" s="186" t="s">
        <v>531</v>
      </c>
      <c r="D60" s="250" t="s">
        <v>217</v>
      </c>
      <c r="E60" s="251">
        <v>51</v>
      </c>
      <c r="F60" s="152"/>
      <c r="G60" s="152">
        <f>IF(OSNOVA!$B$43=1,E60*F60,"")</f>
        <v>0</v>
      </c>
      <c r="J60" s="164"/>
    </row>
    <row r="61" spans="1:10">
      <c r="A61" s="111"/>
      <c r="B61" s="67"/>
      <c r="D61" s="99"/>
      <c r="E61" s="299"/>
      <c r="J61" s="164"/>
    </row>
    <row r="62" spans="1:10" ht="48">
      <c r="A62" s="111" t="str">
        <f>$B$29</f>
        <v>III.</v>
      </c>
      <c r="B62" s="67">
        <f>COUNT($A$31:B61)+1</f>
        <v>9</v>
      </c>
      <c r="C62" s="167" t="s">
        <v>420</v>
      </c>
      <c r="D62" s="115"/>
      <c r="E62" s="115"/>
      <c r="F62" s="65"/>
      <c r="G62" s="65"/>
      <c r="J62" s="164"/>
    </row>
    <row r="63" spans="1:10">
      <c r="A63" s="111"/>
      <c r="B63" s="111" t="s">
        <v>188</v>
      </c>
      <c r="C63" s="186" t="s">
        <v>418</v>
      </c>
      <c r="D63" s="250" t="s">
        <v>216</v>
      </c>
      <c r="E63" s="251">
        <v>129.5</v>
      </c>
      <c r="F63" s="152"/>
      <c r="G63" s="152">
        <f>IF(OSNOVA!$B$43=1,E63*F63,"")</f>
        <v>0</v>
      </c>
      <c r="J63" s="164"/>
    </row>
    <row r="64" spans="1:10">
      <c r="A64" s="111"/>
      <c r="B64" s="67"/>
      <c r="C64" s="167"/>
      <c r="D64" s="250"/>
      <c r="E64" s="251"/>
      <c r="F64" s="152"/>
      <c r="G64" s="152"/>
      <c r="J64" s="164"/>
    </row>
    <row r="65" spans="1:10" ht="48">
      <c r="A65" s="111" t="str">
        <f>$B$29</f>
        <v>III.</v>
      </c>
      <c r="B65" s="67">
        <f>COUNT($A$31:B64)+1</f>
        <v>10</v>
      </c>
      <c r="C65" s="167" t="s">
        <v>790</v>
      </c>
      <c r="D65" s="250" t="s">
        <v>201</v>
      </c>
      <c r="E65" s="251">
        <v>1</v>
      </c>
      <c r="F65" s="152"/>
      <c r="G65" s="152">
        <f>IF(OSNOVA!$B$43=1,E65*F65,"")</f>
        <v>0</v>
      </c>
      <c r="J65" s="164"/>
    </row>
    <row r="66" spans="1:10">
      <c r="A66" s="111"/>
      <c r="B66" s="67"/>
      <c r="C66" s="167"/>
      <c r="D66" s="250"/>
      <c r="E66" s="251"/>
      <c r="F66" s="152"/>
      <c r="G66" s="152"/>
      <c r="J66" s="164"/>
    </row>
    <row r="67" spans="1:10">
      <c r="B67" s="111" t="s">
        <v>352</v>
      </c>
      <c r="C67" s="186" t="s">
        <v>571</v>
      </c>
      <c r="D67" s="151"/>
      <c r="E67" s="164"/>
      <c r="F67" s="152"/>
      <c r="G67" s="152"/>
      <c r="J67" s="164"/>
    </row>
    <row r="68" spans="1:10">
      <c r="A68" s="110"/>
      <c r="B68" s="88"/>
      <c r="C68" s="96"/>
      <c r="G68" s="162"/>
    </row>
    <row r="69" spans="1:10" s="104" customFormat="1" ht="13.5" thickBot="1">
      <c r="A69" s="113"/>
      <c r="B69" s="109"/>
      <c r="C69" s="180"/>
      <c r="D69" s="156"/>
      <c r="E69" s="103" t="str">
        <f>CONCATENATE(B29," ",C29," - SKUPAJ:")</f>
        <v>III. ZEMELJSKA DELA - SKUPAJ:</v>
      </c>
      <c r="F69" s="157"/>
      <c r="G69" s="158">
        <f>SUM(G31:G68)</f>
        <v>0</v>
      </c>
    </row>
    <row r="70" spans="1:10" s="107" customFormat="1">
      <c r="A70" s="105"/>
      <c r="B70" s="105"/>
      <c r="C70" s="175"/>
      <c r="D70" s="172"/>
      <c r="E70" s="174"/>
      <c r="F70" s="159"/>
      <c r="G70" s="160"/>
    </row>
    <row r="72" spans="1:10">
      <c r="G72" s="168"/>
    </row>
  </sheetData>
  <mergeCells count="21">
    <mergeCell ref="C21:G21"/>
    <mergeCell ref="C23:G23"/>
    <mergeCell ref="C24:G24"/>
    <mergeCell ref="C19:G19"/>
    <mergeCell ref="C20:G20"/>
    <mergeCell ref="C18:G18"/>
    <mergeCell ref="H4:H26"/>
    <mergeCell ref="C5:G5"/>
    <mergeCell ref="C6:G6"/>
    <mergeCell ref="C7:G7"/>
    <mergeCell ref="C8:G8"/>
    <mergeCell ref="C9:G9"/>
    <mergeCell ref="C10:G10"/>
    <mergeCell ref="C11:G11"/>
    <mergeCell ref="C12:G12"/>
    <mergeCell ref="C13:G13"/>
    <mergeCell ref="C14:G14"/>
    <mergeCell ref="C15:G15"/>
    <mergeCell ref="C16:G16"/>
    <mergeCell ref="C17:G17"/>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31"/>
  <dimension ref="A1:L132"/>
  <sheetViews>
    <sheetView tabSelected="1" view="pageBreakPreview" zoomScaleNormal="100" zoomScaleSheetLayoutView="100" workbookViewId="0">
      <selection activeCell="F114" sqref="F114"/>
    </sheetView>
  </sheetViews>
  <sheetFormatPr defaultRowHeight="12.75"/>
  <cols>
    <col min="1" max="1" width="3" style="65" customWidth="1"/>
    <col min="2" max="2" width="4.42578125" style="65" customWidth="1"/>
    <col min="3" max="3" width="41.85546875" style="87" customWidth="1"/>
    <col min="4" max="4" width="6.28515625" style="68" customWidth="1"/>
    <col min="5" max="5" width="9.5703125" style="162" customWidth="1"/>
    <col min="6" max="6" width="11.140625" style="68" customWidth="1"/>
    <col min="7" max="7" width="12.85546875" style="68" customWidth="1"/>
    <col min="8" max="8" width="16.7109375" style="65" customWidth="1"/>
    <col min="9" max="9" width="13"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66" t="s">
        <v>175</v>
      </c>
      <c r="B4" s="66"/>
      <c r="H4" s="400"/>
      <c r="I4" s="406"/>
    </row>
    <row r="5" spans="1:9" ht="37.5" customHeight="1">
      <c r="B5" s="206" t="s">
        <v>188</v>
      </c>
      <c r="C5" s="408" t="s">
        <v>197</v>
      </c>
      <c r="D5" s="408"/>
      <c r="E5" s="408"/>
      <c r="F5" s="408"/>
      <c r="G5" s="408"/>
      <c r="H5" s="400"/>
      <c r="I5" s="406"/>
    </row>
    <row r="6" spans="1:9">
      <c r="B6" s="206" t="s">
        <v>188</v>
      </c>
      <c r="C6" s="403" t="s">
        <v>198</v>
      </c>
      <c r="D6" s="403"/>
      <c r="E6" s="403"/>
      <c r="F6" s="403"/>
      <c r="G6" s="403"/>
      <c r="H6" s="400"/>
      <c r="I6" s="97"/>
    </row>
    <row r="7" spans="1:9" ht="37.5" customHeight="1">
      <c r="B7" s="206" t="s">
        <v>188</v>
      </c>
      <c r="C7" s="407" t="s">
        <v>300</v>
      </c>
      <c r="D7" s="407"/>
      <c r="E7" s="407"/>
      <c r="F7" s="407"/>
      <c r="G7" s="407"/>
      <c r="H7" s="400"/>
      <c r="I7" s="97"/>
    </row>
    <row r="8" spans="1:9">
      <c r="B8" s="206" t="s">
        <v>188</v>
      </c>
      <c r="C8" s="405" t="s">
        <v>342</v>
      </c>
      <c r="D8" s="405"/>
      <c r="E8" s="405"/>
      <c r="F8" s="405"/>
      <c r="G8" s="405"/>
      <c r="H8" s="400"/>
      <c r="I8" s="97"/>
    </row>
    <row r="9" spans="1:9">
      <c r="B9" s="206" t="s">
        <v>188</v>
      </c>
      <c r="C9" s="405" t="s">
        <v>301</v>
      </c>
      <c r="D9" s="405"/>
      <c r="E9" s="405"/>
      <c r="F9" s="405"/>
      <c r="G9" s="405"/>
      <c r="H9" s="400"/>
      <c r="I9" s="97"/>
    </row>
    <row r="10" spans="1:9" ht="25.5" customHeight="1">
      <c r="B10" s="203" t="s">
        <v>188</v>
      </c>
      <c r="C10" s="399" t="s">
        <v>302</v>
      </c>
      <c r="D10" s="399"/>
      <c r="E10" s="399"/>
      <c r="F10" s="399"/>
      <c r="G10" s="399"/>
      <c r="H10" s="400"/>
      <c r="I10" s="97"/>
    </row>
    <row r="11" spans="1:9" ht="24.75" customHeight="1">
      <c r="B11" s="203" t="s">
        <v>188</v>
      </c>
      <c r="C11" s="399" t="s">
        <v>303</v>
      </c>
      <c r="D11" s="399"/>
      <c r="E11" s="399"/>
      <c r="F11" s="399"/>
      <c r="G11" s="399"/>
      <c r="H11" s="400"/>
      <c r="I11" s="97"/>
    </row>
    <row r="12" spans="1:9" ht="24.75" customHeight="1">
      <c r="B12" s="203" t="s">
        <v>188</v>
      </c>
      <c r="C12" s="407" t="s">
        <v>304</v>
      </c>
      <c r="D12" s="407"/>
      <c r="E12" s="407"/>
      <c r="F12" s="407"/>
      <c r="G12" s="407"/>
      <c r="H12" s="400"/>
      <c r="I12" s="97"/>
    </row>
    <row r="13" spans="1:9" ht="49.5" customHeight="1">
      <c r="B13" s="203" t="s">
        <v>188</v>
      </c>
      <c r="C13" s="399" t="s">
        <v>134</v>
      </c>
      <c r="D13" s="399"/>
      <c r="E13" s="399"/>
      <c r="F13" s="399"/>
      <c r="G13" s="399"/>
      <c r="H13" s="400"/>
      <c r="I13" s="97"/>
    </row>
    <row r="14" spans="1:9" ht="26.25" customHeight="1">
      <c r="B14" s="203" t="s">
        <v>188</v>
      </c>
      <c r="C14" s="399" t="s">
        <v>425</v>
      </c>
      <c r="D14" s="399"/>
      <c r="E14" s="399"/>
      <c r="F14" s="399"/>
      <c r="G14" s="399"/>
      <c r="H14" s="400"/>
      <c r="I14" s="97"/>
    </row>
    <row r="15" spans="1:9" ht="12.75" customHeight="1">
      <c r="B15" s="203" t="s">
        <v>188</v>
      </c>
      <c r="C15" s="399" t="s">
        <v>374</v>
      </c>
      <c r="D15" s="399"/>
      <c r="E15" s="399"/>
      <c r="F15" s="399"/>
      <c r="G15" s="399"/>
      <c r="H15" s="400"/>
      <c r="I15" s="97"/>
    </row>
    <row r="16" spans="1:9" ht="25.5" customHeight="1">
      <c r="B16" s="203" t="s">
        <v>188</v>
      </c>
      <c r="C16" s="399" t="s">
        <v>375</v>
      </c>
      <c r="D16" s="399"/>
      <c r="E16" s="399"/>
      <c r="F16" s="399"/>
      <c r="G16" s="399"/>
      <c r="H16" s="400"/>
      <c r="I16" s="97"/>
    </row>
    <row r="17" spans="1:9" ht="12.75" customHeight="1">
      <c r="B17" s="206"/>
      <c r="C17" s="404" t="s">
        <v>148</v>
      </c>
      <c r="D17" s="404"/>
      <c r="E17" s="404"/>
      <c r="F17" s="404"/>
      <c r="G17" s="404"/>
      <c r="H17" s="400"/>
      <c r="I17" s="97"/>
    </row>
    <row r="18" spans="1:9" ht="12.75" customHeight="1">
      <c r="B18" s="203" t="s">
        <v>188</v>
      </c>
      <c r="C18" s="405" t="s">
        <v>305</v>
      </c>
      <c r="D18" s="405"/>
      <c r="E18" s="405"/>
      <c r="F18" s="405"/>
      <c r="G18" s="405"/>
      <c r="H18" s="400"/>
      <c r="I18" s="97"/>
    </row>
    <row r="19" spans="1:9" ht="12.75" customHeight="1">
      <c r="B19" s="203" t="s">
        <v>188</v>
      </c>
      <c r="C19" s="405" t="s">
        <v>424</v>
      </c>
      <c r="D19" s="405"/>
      <c r="E19" s="405"/>
      <c r="F19" s="405"/>
      <c r="G19" s="405"/>
      <c r="H19" s="400"/>
      <c r="I19" s="97"/>
    </row>
    <row r="20" spans="1:9" ht="12.75" customHeight="1">
      <c r="B20" s="206" t="s">
        <v>188</v>
      </c>
      <c r="C20" s="405" t="s">
        <v>306</v>
      </c>
      <c r="D20" s="405"/>
      <c r="E20" s="405"/>
      <c r="F20" s="405"/>
      <c r="G20" s="405"/>
      <c r="H20" s="400"/>
      <c r="I20" s="97"/>
    </row>
    <row r="21" spans="1:9" ht="12.75" customHeight="1">
      <c r="B21" s="206" t="s">
        <v>188</v>
      </c>
      <c r="C21" s="405" t="s">
        <v>307</v>
      </c>
      <c r="D21" s="405"/>
      <c r="E21" s="405"/>
      <c r="F21" s="405"/>
      <c r="G21" s="405"/>
      <c r="H21" s="400"/>
      <c r="I21" s="97"/>
    </row>
    <row r="22" spans="1:9" ht="12.75" customHeight="1">
      <c r="B22" s="206" t="s">
        <v>188</v>
      </c>
      <c r="C22" s="399" t="s">
        <v>308</v>
      </c>
      <c r="D22" s="399"/>
      <c r="E22" s="399"/>
      <c r="F22" s="399"/>
      <c r="G22" s="399"/>
      <c r="H22" s="400"/>
      <c r="I22" s="97"/>
    </row>
    <row r="23" spans="1:9" ht="12.75" customHeight="1">
      <c r="B23" s="206" t="s">
        <v>188</v>
      </c>
      <c r="C23" s="403" t="s">
        <v>309</v>
      </c>
      <c r="D23" s="403"/>
      <c r="E23" s="403"/>
      <c r="F23" s="403"/>
      <c r="G23" s="403"/>
      <c r="H23" s="400"/>
      <c r="I23" s="97"/>
    </row>
    <row r="24" spans="1:9" ht="12.75" customHeight="1">
      <c r="B24" s="206" t="s">
        <v>188</v>
      </c>
      <c r="C24" s="403" t="s">
        <v>310</v>
      </c>
      <c r="D24" s="403"/>
      <c r="E24" s="403"/>
      <c r="F24" s="403"/>
      <c r="G24" s="403"/>
      <c r="H24" s="400"/>
      <c r="I24" s="97"/>
    </row>
    <row r="25" spans="1:9" ht="12.75" customHeight="1">
      <c r="B25" s="206" t="s">
        <v>188</v>
      </c>
      <c r="C25" s="403" t="s">
        <v>311</v>
      </c>
      <c r="D25" s="403"/>
      <c r="E25" s="403"/>
      <c r="F25" s="403"/>
      <c r="G25" s="403"/>
      <c r="H25" s="400"/>
      <c r="I25" s="97"/>
    </row>
    <row r="26" spans="1:9" ht="12.75" customHeight="1">
      <c r="B26" s="206" t="s">
        <v>188</v>
      </c>
      <c r="C26" s="403" t="s">
        <v>317</v>
      </c>
      <c r="D26" s="403"/>
      <c r="E26" s="403"/>
      <c r="F26" s="403"/>
      <c r="G26" s="403"/>
      <c r="H26" s="400"/>
      <c r="I26" s="97"/>
    </row>
    <row r="27" spans="1:9" ht="25.5" customHeight="1">
      <c r="B27" s="206" t="s">
        <v>188</v>
      </c>
      <c r="C27" s="403" t="s">
        <v>318</v>
      </c>
      <c r="D27" s="403"/>
      <c r="E27" s="403"/>
      <c r="F27" s="403"/>
      <c r="G27" s="403"/>
      <c r="H27" s="400"/>
      <c r="I27" s="97"/>
    </row>
    <row r="28" spans="1:9" ht="12.75" customHeight="1">
      <c r="B28" s="206" t="s">
        <v>188</v>
      </c>
      <c r="C28" s="403" t="s">
        <v>319</v>
      </c>
      <c r="D28" s="403"/>
      <c r="E28" s="403"/>
      <c r="F28" s="403"/>
      <c r="G28" s="403"/>
      <c r="H28" s="400"/>
      <c r="I28" s="97"/>
    </row>
    <row r="29" spans="1:9" ht="24.75" customHeight="1">
      <c r="B29" s="206" t="s">
        <v>188</v>
      </c>
      <c r="C29" s="403" t="s">
        <v>74</v>
      </c>
      <c r="D29" s="403"/>
      <c r="E29" s="403"/>
      <c r="F29" s="403"/>
      <c r="G29" s="403"/>
      <c r="H29" s="400"/>
      <c r="I29" s="97"/>
    </row>
    <row r="30" spans="1:9" ht="12.75" customHeight="1">
      <c r="B30" s="206" t="s">
        <v>188</v>
      </c>
      <c r="C30" s="405" t="s">
        <v>75</v>
      </c>
      <c r="D30" s="405"/>
      <c r="E30" s="405"/>
      <c r="F30" s="405"/>
      <c r="G30" s="405"/>
      <c r="H30" s="400"/>
      <c r="I30" s="97"/>
    </row>
    <row r="31" spans="1:9">
      <c r="C31" s="161"/>
      <c r="D31" s="147"/>
      <c r="E31" s="154"/>
      <c r="F31" s="147"/>
      <c r="G31" s="147"/>
      <c r="H31" s="400"/>
      <c r="I31" s="97"/>
    </row>
    <row r="32" spans="1:9" ht="12.75" customHeight="1">
      <c r="A32" s="66" t="s">
        <v>183</v>
      </c>
      <c r="B32" s="66"/>
      <c r="C32" s="89"/>
      <c r="D32" s="147"/>
      <c r="E32" s="154"/>
      <c r="F32" s="147"/>
      <c r="G32" s="147"/>
      <c r="H32" s="400"/>
      <c r="I32" s="66"/>
    </row>
    <row r="33" spans="1:12" s="309" customFormat="1" ht="12">
      <c r="A33" s="334" t="s">
        <v>61</v>
      </c>
      <c r="B33" s="334"/>
      <c r="C33" s="335" t="s">
        <v>62</v>
      </c>
      <c r="D33" s="336" t="s">
        <v>63</v>
      </c>
      <c r="E33" s="337" t="s">
        <v>265</v>
      </c>
      <c r="F33" s="338" t="s">
        <v>266</v>
      </c>
      <c r="G33" s="338" t="s">
        <v>267</v>
      </c>
      <c r="K33" s="214"/>
      <c r="L33" s="214"/>
    </row>
    <row r="34" spans="1:12">
      <c r="C34" s="96"/>
      <c r="G34" s="148"/>
    </row>
    <row r="35" spans="1:12" s="115" customFormat="1" ht="13.5" thickBot="1">
      <c r="A35" s="301"/>
      <c r="B35" s="302" t="s">
        <v>219</v>
      </c>
      <c r="C35" s="292" t="s">
        <v>728</v>
      </c>
      <c r="D35" s="149"/>
      <c r="E35" s="163"/>
      <c r="F35" s="149"/>
      <c r="G35" s="150"/>
    </row>
    <row r="36" spans="1:12">
      <c r="A36" s="110"/>
      <c r="B36" s="88"/>
      <c r="C36" s="96"/>
      <c r="G36" s="148"/>
    </row>
    <row r="37" spans="1:12" ht="36">
      <c r="A37" s="111" t="str">
        <f>$B$35</f>
        <v>IV.</v>
      </c>
      <c r="B37" s="67">
        <f>1</f>
        <v>1</v>
      </c>
      <c r="C37" s="190" t="s">
        <v>610</v>
      </c>
      <c r="D37" s="65"/>
      <c r="E37" s="243"/>
      <c r="F37" s="65"/>
      <c r="G37" s="65"/>
    </row>
    <row r="38" spans="1:12">
      <c r="A38" s="111"/>
      <c r="B38" s="111" t="s">
        <v>188</v>
      </c>
      <c r="C38" s="186" t="s">
        <v>418</v>
      </c>
      <c r="D38" s="250" t="s">
        <v>216</v>
      </c>
      <c r="E38" s="251">
        <v>82.4</v>
      </c>
      <c r="F38" s="152"/>
      <c r="G38" s="152">
        <f>IF(OSNOVA!$B$43=1,E38*F38,"")</f>
        <v>0</v>
      </c>
    </row>
    <row r="39" spans="1:12">
      <c r="A39" s="111"/>
      <c r="B39" s="111" t="s">
        <v>188</v>
      </c>
      <c r="C39" s="186" t="s">
        <v>531</v>
      </c>
      <c r="D39" s="250" t="s">
        <v>216</v>
      </c>
      <c r="E39" s="251">
        <v>5.0999999999999996</v>
      </c>
      <c r="F39" s="152"/>
      <c r="G39" s="152">
        <f>IF(OSNOVA!$B$43=1,E39*F39,"")</f>
        <v>0</v>
      </c>
    </row>
    <row r="40" spans="1:12">
      <c r="A40" s="111"/>
      <c r="B40" s="67"/>
      <c r="C40" s="190"/>
      <c r="D40" s="250"/>
      <c r="E40" s="251"/>
      <c r="F40" s="152"/>
      <c r="G40" s="152"/>
    </row>
    <row r="41" spans="1:12" ht="36">
      <c r="A41" s="111" t="str">
        <f>$B$35</f>
        <v>IV.</v>
      </c>
      <c r="B41" s="67">
        <f>COUNT($A$37:B40)+1</f>
        <v>2</v>
      </c>
      <c r="C41" s="190" t="s">
        <v>457</v>
      </c>
      <c r="D41" s="250" t="s">
        <v>216</v>
      </c>
      <c r="E41" s="251">
        <v>146.9</v>
      </c>
      <c r="F41" s="152"/>
      <c r="G41" s="152">
        <f>IF(OSNOVA!$B$43=1,E41*F41,"")</f>
        <v>0</v>
      </c>
    </row>
    <row r="42" spans="1:12">
      <c r="A42" s="111"/>
      <c r="B42" s="67"/>
      <c r="C42" s="167"/>
      <c r="D42" s="250"/>
      <c r="E42" s="251"/>
      <c r="F42" s="152"/>
      <c r="G42" s="152"/>
    </row>
    <row r="43" spans="1:12" ht="144">
      <c r="A43" s="111" t="str">
        <f>$B$35</f>
        <v>IV.</v>
      </c>
      <c r="B43" s="67">
        <f>COUNT($A$37:B42)+1</f>
        <v>3</v>
      </c>
      <c r="C43" s="190" t="s">
        <v>432</v>
      </c>
      <c r="D43" s="99"/>
      <c r="E43" s="299"/>
    </row>
    <row r="44" spans="1:12">
      <c r="A44" s="111"/>
      <c r="B44" s="111" t="s">
        <v>188</v>
      </c>
      <c r="C44" s="186" t="s">
        <v>433</v>
      </c>
      <c r="D44" s="250" t="s">
        <v>271</v>
      </c>
      <c r="E44" s="251">
        <v>5</v>
      </c>
      <c r="F44" s="152"/>
      <c r="G44" s="152">
        <f>IF(OSNOVA!$B$43=1,E44*F44,"")</f>
        <v>0</v>
      </c>
    </row>
    <row r="45" spans="1:12">
      <c r="A45" s="111"/>
      <c r="B45" s="67"/>
      <c r="C45" s="167"/>
      <c r="D45" s="250"/>
      <c r="E45" s="251"/>
      <c r="F45" s="152"/>
      <c r="G45" s="152"/>
    </row>
    <row r="46" spans="1:12" ht="36">
      <c r="A46" s="111" t="str">
        <f>$B$35</f>
        <v>IV.</v>
      </c>
      <c r="B46" s="67">
        <f>COUNT($A$37:B45)+1</f>
        <v>4</v>
      </c>
      <c r="C46" s="167" t="s">
        <v>611</v>
      </c>
      <c r="D46" s="250" t="s">
        <v>216</v>
      </c>
      <c r="E46" s="251">
        <v>50.9</v>
      </c>
      <c r="F46" s="152"/>
      <c r="G46" s="152">
        <f>IF(OSNOVA!$B$43=1,E46*F46,"")</f>
        <v>0</v>
      </c>
    </row>
    <row r="47" spans="1:12">
      <c r="A47" s="111"/>
      <c r="B47" s="67"/>
      <c r="C47" s="167"/>
      <c r="D47" s="250"/>
      <c r="E47" s="251"/>
      <c r="F47" s="152"/>
      <c r="G47" s="152"/>
    </row>
    <row r="48" spans="1:12" ht="36">
      <c r="A48" s="111" t="str">
        <f>$B$35</f>
        <v>IV.</v>
      </c>
      <c r="B48" s="67">
        <f>COUNT($A$37:B47)+1</f>
        <v>5</v>
      </c>
      <c r="C48" s="167" t="s">
        <v>612</v>
      </c>
      <c r="D48" s="250" t="s">
        <v>216</v>
      </c>
      <c r="E48" s="251">
        <v>21.6</v>
      </c>
      <c r="F48" s="152"/>
      <c r="G48" s="152">
        <f>IF(OSNOVA!$B$43=1,E48*F48,"")</f>
        <v>0</v>
      </c>
    </row>
    <row r="49" spans="1:7">
      <c r="A49" s="111"/>
      <c r="B49" s="67"/>
      <c r="C49" s="167"/>
      <c r="D49" s="250"/>
      <c r="E49" s="251"/>
      <c r="F49" s="152"/>
      <c r="G49" s="152"/>
    </row>
    <row r="50" spans="1:7" ht="60">
      <c r="A50" s="111" t="str">
        <f>$B$35</f>
        <v>IV.</v>
      </c>
      <c r="B50" s="67">
        <f>COUNT($A$37:B49)+1</f>
        <v>6</v>
      </c>
      <c r="C50" s="167" t="s">
        <v>434</v>
      </c>
      <c r="D50" s="250" t="s">
        <v>271</v>
      </c>
      <c r="E50" s="251">
        <v>21</v>
      </c>
      <c r="F50" s="152"/>
      <c r="G50" s="152">
        <f>IF(OSNOVA!$B$43=1,E50*F50,"")</f>
        <v>0</v>
      </c>
    </row>
    <row r="51" spans="1:7">
      <c r="A51" s="111"/>
      <c r="B51" s="67"/>
      <c r="C51" s="167"/>
      <c r="D51" s="250"/>
      <c r="E51" s="251"/>
      <c r="F51" s="152"/>
      <c r="G51" s="152"/>
    </row>
    <row r="52" spans="1:7" ht="48">
      <c r="A52" s="111" t="str">
        <f>$B$35</f>
        <v>IV.</v>
      </c>
      <c r="B52" s="67">
        <f>COUNT($A$37:B51)+1</f>
        <v>7</v>
      </c>
      <c r="C52" s="167" t="s">
        <v>435</v>
      </c>
      <c r="D52" s="250" t="s">
        <v>216</v>
      </c>
      <c r="E52" s="251">
        <v>169.2</v>
      </c>
      <c r="F52" s="152"/>
      <c r="G52" s="152">
        <f>IF(OSNOVA!$B$43=1,E52*F52,"")</f>
        <v>0</v>
      </c>
    </row>
    <row r="53" spans="1:7">
      <c r="A53" s="111"/>
      <c r="B53" s="67"/>
      <c r="C53" s="167"/>
      <c r="D53" s="250"/>
      <c r="E53" s="251"/>
      <c r="F53" s="152"/>
      <c r="G53" s="152"/>
    </row>
    <row r="54" spans="1:7" ht="60">
      <c r="A54" s="111" t="str">
        <f>$B$35</f>
        <v>IV.</v>
      </c>
      <c r="B54" s="67">
        <f>COUNT($A$37:B53)+1</f>
        <v>8</v>
      </c>
      <c r="C54" s="167" t="s">
        <v>613</v>
      </c>
      <c r="D54" s="250" t="s">
        <v>216</v>
      </c>
      <c r="E54" s="251">
        <v>92.4</v>
      </c>
      <c r="F54" s="152"/>
      <c r="G54" s="152">
        <f>IF(OSNOVA!$B$43=1,E54*F54,"")</f>
        <v>0</v>
      </c>
    </row>
    <row r="55" spans="1:7">
      <c r="A55" s="111"/>
      <c r="B55" s="67"/>
      <c r="C55" s="167"/>
      <c r="D55" s="250"/>
      <c r="E55" s="251"/>
      <c r="F55" s="152"/>
      <c r="G55" s="152"/>
    </row>
    <row r="56" spans="1:7" ht="60">
      <c r="A56" s="111" t="str">
        <f>$B$35</f>
        <v>IV.</v>
      </c>
      <c r="B56" s="67">
        <f>COUNT($A$37:B55)+1</f>
        <v>9</v>
      </c>
      <c r="C56" s="167" t="s">
        <v>614</v>
      </c>
      <c r="D56" s="250" t="s">
        <v>216</v>
      </c>
      <c r="E56" s="251">
        <v>5.8</v>
      </c>
      <c r="F56" s="152"/>
      <c r="G56" s="152">
        <f>IF(OSNOVA!$B$43=1,E56*F56,"")</f>
        <v>0</v>
      </c>
    </row>
    <row r="57" spans="1:7">
      <c r="A57" s="111"/>
      <c r="B57" s="67"/>
      <c r="C57" s="167"/>
      <c r="D57" s="250"/>
      <c r="E57" s="251"/>
      <c r="F57" s="152"/>
      <c r="G57" s="152"/>
    </row>
    <row r="58" spans="1:7" ht="60">
      <c r="A58" s="111" t="str">
        <f>$B$35</f>
        <v>IV.</v>
      </c>
      <c r="B58" s="67">
        <f>COUNT($A$37:B57)+1</f>
        <v>10</v>
      </c>
      <c r="C58" s="167" t="s">
        <v>615</v>
      </c>
      <c r="D58" s="250" t="s">
        <v>216</v>
      </c>
      <c r="E58" s="251">
        <v>318.2</v>
      </c>
      <c r="F58" s="152"/>
      <c r="G58" s="152">
        <f>IF(OSNOVA!$B$43=1,E58*F58,"")</f>
        <v>0</v>
      </c>
    </row>
    <row r="59" spans="1:7">
      <c r="A59" s="111"/>
      <c r="B59" s="67"/>
      <c r="C59" s="167"/>
      <c r="D59" s="250"/>
      <c r="E59" s="251"/>
      <c r="F59" s="152"/>
      <c r="G59" s="152"/>
    </row>
    <row r="60" spans="1:7" ht="60">
      <c r="A60" s="111" t="str">
        <f>$B$35</f>
        <v>IV.</v>
      </c>
      <c r="B60" s="67">
        <f>COUNT($A$37:B59)+1</f>
        <v>11</v>
      </c>
      <c r="C60" s="167" t="s">
        <v>616</v>
      </c>
      <c r="D60" s="250" t="s">
        <v>216</v>
      </c>
      <c r="E60" s="251">
        <v>51.5</v>
      </c>
      <c r="F60" s="152"/>
      <c r="G60" s="152">
        <f>IF(OSNOVA!$B$43=1,E60*F60,"")</f>
        <v>0</v>
      </c>
    </row>
    <row r="61" spans="1:7">
      <c r="A61" s="111"/>
      <c r="B61" s="67"/>
      <c r="C61" s="167"/>
      <c r="D61" s="250"/>
      <c r="E61" s="251"/>
      <c r="F61" s="152"/>
      <c r="G61" s="152"/>
    </row>
    <row r="62" spans="1:7" ht="60">
      <c r="A62" s="111" t="str">
        <f>$B$35</f>
        <v>IV.</v>
      </c>
      <c r="B62" s="67">
        <f>COUNT($A$37:B61)+1</f>
        <v>12</v>
      </c>
      <c r="C62" s="190" t="s">
        <v>357</v>
      </c>
      <c r="D62" s="250" t="s">
        <v>217</v>
      </c>
      <c r="E62" s="251">
        <v>765.8</v>
      </c>
      <c r="F62" s="152"/>
      <c r="G62" s="152">
        <f>IF(OSNOVA!$B$43=1,E62*F62,"")</f>
        <v>0</v>
      </c>
    </row>
    <row r="63" spans="1:7">
      <c r="A63" s="111"/>
      <c r="B63" s="67"/>
      <c r="C63" s="167"/>
      <c r="D63" s="250"/>
      <c r="E63" s="251"/>
      <c r="F63" s="152"/>
      <c r="G63" s="152"/>
    </row>
    <row r="64" spans="1:7" ht="48">
      <c r="A64" s="111" t="str">
        <f>$B$35</f>
        <v>IV.</v>
      </c>
      <c r="B64" s="67">
        <f>COUNT($A$37:B63)+1</f>
        <v>13</v>
      </c>
      <c r="C64" s="190" t="s">
        <v>618</v>
      </c>
      <c r="D64" s="115"/>
      <c r="E64" s="115"/>
      <c r="F64" s="65"/>
      <c r="G64" s="65"/>
    </row>
    <row r="65" spans="1:7">
      <c r="A65" s="111"/>
      <c r="B65" s="111" t="s">
        <v>188</v>
      </c>
      <c r="C65" s="186" t="s">
        <v>418</v>
      </c>
      <c r="D65" s="250" t="s">
        <v>216</v>
      </c>
      <c r="E65" s="251">
        <v>144.80000000000001</v>
      </c>
      <c r="F65" s="152"/>
      <c r="G65" s="152">
        <f>IF(OSNOVA!$B$43=1,E65*F65,"")</f>
        <v>0</v>
      </c>
    </row>
    <row r="66" spans="1:7">
      <c r="A66" s="111"/>
      <c r="B66" s="111" t="s">
        <v>188</v>
      </c>
      <c r="C66" s="186" t="s">
        <v>531</v>
      </c>
      <c r="D66" s="250" t="s">
        <v>216</v>
      </c>
      <c r="E66" s="251">
        <v>22.2</v>
      </c>
      <c r="F66" s="152"/>
      <c r="G66" s="152">
        <f>IF(OSNOVA!$B$43=1,E66*F66,"")</f>
        <v>0</v>
      </c>
    </row>
    <row r="67" spans="1:7">
      <c r="A67" s="111"/>
      <c r="B67" s="67"/>
      <c r="C67" s="167"/>
      <c r="D67" s="250"/>
      <c r="E67" s="251"/>
      <c r="F67" s="152"/>
      <c r="G67" s="152"/>
    </row>
    <row r="68" spans="1:7" ht="48">
      <c r="A68" s="111" t="str">
        <f>$B$35</f>
        <v>IV.</v>
      </c>
      <c r="B68" s="67">
        <f>COUNT($A$37:B67)+1</f>
        <v>14</v>
      </c>
      <c r="C68" s="190" t="s">
        <v>619</v>
      </c>
      <c r="D68" s="115"/>
      <c r="E68" s="115"/>
      <c r="F68" s="65"/>
      <c r="G68" s="65"/>
    </row>
    <row r="69" spans="1:7">
      <c r="A69" s="111"/>
      <c r="B69" s="111" t="s">
        <v>188</v>
      </c>
      <c r="C69" s="186" t="s">
        <v>418</v>
      </c>
      <c r="D69" s="250" t="s">
        <v>216</v>
      </c>
      <c r="E69" s="251">
        <v>183.2</v>
      </c>
      <c r="F69" s="152"/>
      <c r="G69" s="152">
        <f>IF(OSNOVA!$B$43=1,E69*F69,"")</f>
        <v>0</v>
      </c>
    </row>
    <row r="70" spans="1:7">
      <c r="A70" s="111"/>
      <c r="B70" s="111" t="s">
        <v>188</v>
      </c>
      <c r="C70" s="186" t="s">
        <v>531</v>
      </c>
      <c r="D70" s="250" t="s">
        <v>216</v>
      </c>
      <c r="E70" s="251">
        <v>23.3</v>
      </c>
      <c r="F70" s="152"/>
      <c r="G70" s="152">
        <f>IF(OSNOVA!$B$43=1,E70*F70,"")</f>
        <v>0</v>
      </c>
    </row>
    <row r="71" spans="1:7">
      <c r="A71" s="111"/>
      <c r="B71" s="67"/>
      <c r="C71" s="167"/>
      <c r="D71" s="250"/>
      <c r="E71" s="251"/>
      <c r="F71" s="152"/>
      <c r="G71" s="152"/>
    </row>
    <row r="72" spans="1:7" ht="60">
      <c r="A72" s="111" t="str">
        <f>$B$35</f>
        <v>IV.</v>
      </c>
      <c r="B72" s="67">
        <f>COUNT($A$37:B71)+1</f>
        <v>15</v>
      </c>
      <c r="C72" s="190" t="s">
        <v>617</v>
      </c>
      <c r="D72" s="115"/>
      <c r="E72" s="115"/>
      <c r="F72" s="65"/>
      <c r="G72" s="65"/>
    </row>
    <row r="73" spans="1:7">
      <c r="A73" s="111"/>
      <c r="B73" s="111" t="s">
        <v>188</v>
      </c>
      <c r="C73" s="186" t="s">
        <v>418</v>
      </c>
      <c r="D73" s="250" t="s">
        <v>216</v>
      </c>
      <c r="E73" s="251">
        <v>101.2</v>
      </c>
      <c r="F73" s="152"/>
      <c r="G73" s="152">
        <f>IF(OSNOVA!$B$43=1,E73*F73,"")</f>
        <v>0</v>
      </c>
    </row>
    <row r="74" spans="1:7">
      <c r="A74" s="111"/>
      <c r="B74" s="111" t="s">
        <v>188</v>
      </c>
      <c r="C74" s="186" t="s">
        <v>531</v>
      </c>
      <c r="D74" s="250" t="s">
        <v>216</v>
      </c>
      <c r="E74" s="251">
        <v>4.0999999999999996</v>
      </c>
      <c r="F74" s="152"/>
      <c r="G74" s="152">
        <f>IF(OSNOVA!$B$43=1,E74*F74,"")</f>
        <v>0</v>
      </c>
    </row>
    <row r="75" spans="1:7">
      <c r="A75" s="111"/>
      <c r="B75" s="67"/>
      <c r="C75" s="167"/>
      <c r="D75" s="250"/>
      <c r="E75" s="251"/>
      <c r="F75" s="152"/>
      <c r="G75" s="152"/>
    </row>
    <row r="76" spans="1:7" ht="48">
      <c r="A76" s="111" t="str">
        <f>$B$35</f>
        <v>IV.</v>
      </c>
      <c r="B76" s="67">
        <f>COUNT($A$37:B75)+1</f>
        <v>16</v>
      </c>
      <c r="C76" s="190" t="s">
        <v>620</v>
      </c>
      <c r="D76" s="115"/>
      <c r="E76" s="115"/>
      <c r="F76" s="65"/>
      <c r="G76" s="65"/>
    </row>
    <row r="77" spans="1:7">
      <c r="A77" s="111"/>
      <c r="B77" s="111" t="s">
        <v>188</v>
      </c>
      <c r="C77" s="186" t="s">
        <v>418</v>
      </c>
      <c r="D77" s="250" t="s">
        <v>216</v>
      </c>
      <c r="E77" s="251">
        <v>119.2</v>
      </c>
      <c r="F77" s="152"/>
      <c r="G77" s="152">
        <f>IF(OSNOVA!$B$43=1,E77*F77,"")</f>
        <v>0</v>
      </c>
    </row>
    <row r="78" spans="1:7">
      <c r="A78" s="111"/>
      <c r="B78" s="111" t="s">
        <v>188</v>
      </c>
      <c r="C78" s="186" t="s">
        <v>531</v>
      </c>
      <c r="D78" s="250" t="s">
        <v>216</v>
      </c>
      <c r="E78" s="251">
        <v>4.9000000000000004</v>
      </c>
      <c r="F78" s="152"/>
      <c r="G78" s="152">
        <f>IF(OSNOVA!$B$43=1,E78*F78,"")</f>
        <v>0</v>
      </c>
    </row>
    <row r="79" spans="1:7">
      <c r="A79" s="111"/>
      <c r="B79" s="111"/>
      <c r="C79" s="186"/>
      <c r="D79" s="250"/>
      <c r="E79" s="251"/>
      <c r="F79" s="152"/>
      <c r="G79" s="152"/>
    </row>
    <row r="80" spans="1:7" ht="48">
      <c r="A80" s="111" t="str">
        <f>$B$35</f>
        <v>IV.</v>
      </c>
      <c r="B80" s="67">
        <f>COUNT($A$37:B79)+1</f>
        <v>17</v>
      </c>
      <c r="C80" s="190" t="s">
        <v>633</v>
      </c>
      <c r="D80" s="250" t="s">
        <v>216</v>
      </c>
      <c r="E80" s="251">
        <v>1.5</v>
      </c>
      <c r="F80" s="152"/>
      <c r="G80" s="152">
        <f>IF(OSNOVA!$B$43=1,E80*F80,"")</f>
        <v>0</v>
      </c>
    </row>
    <row r="81" spans="1:7">
      <c r="A81" s="111"/>
      <c r="B81" s="67"/>
      <c r="C81" s="190"/>
      <c r="D81" s="250"/>
      <c r="E81" s="251"/>
      <c r="F81" s="152"/>
      <c r="G81" s="152"/>
    </row>
    <row r="82" spans="1:7" ht="60">
      <c r="A82" s="111" t="str">
        <f>$B$35</f>
        <v>IV.</v>
      </c>
      <c r="B82" s="67">
        <f>COUNT($A$37:B81)+1</f>
        <v>18</v>
      </c>
      <c r="C82" s="190" t="s">
        <v>638</v>
      </c>
      <c r="D82" s="250" t="s">
        <v>216</v>
      </c>
      <c r="E82" s="251">
        <v>0.6</v>
      </c>
      <c r="F82" s="152"/>
      <c r="G82" s="152">
        <f>IF(OSNOVA!$B$43=1,E82*F82,"")</f>
        <v>0</v>
      </c>
    </row>
    <row r="83" spans="1:7">
      <c r="A83" s="111"/>
      <c r="B83" s="67"/>
      <c r="C83" s="190"/>
      <c r="D83" s="250"/>
      <c r="E83" s="251"/>
      <c r="F83" s="152"/>
      <c r="G83" s="152"/>
    </row>
    <row r="84" spans="1:7" ht="36">
      <c r="A84" s="111" t="str">
        <f>$B$35</f>
        <v>IV.</v>
      </c>
      <c r="B84" s="67">
        <f>COUNT($A$37:B83)+1</f>
        <v>19</v>
      </c>
      <c r="C84" s="167" t="s">
        <v>441</v>
      </c>
      <c r="D84" s="250" t="s">
        <v>216</v>
      </c>
      <c r="E84" s="251">
        <v>5.2</v>
      </c>
      <c r="F84" s="152"/>
      <c r="G84" s="152">
        <f>IF(OSNOVA!$B$43=1,E84*F84,"")</f>
        <v>0</v>
      </c>
    </row>
    <row r="85" spans="1:7">
      <c r="A85" s="111"/>
      <c r="B85" s="67"/>
      <c r="C85" s="190"/>
      <c r="D85" s="250"/>
      <c r="E85" s="251"/>
      <c r="F85" s="152"/>
      <c r="G85" s="152"/>
    </row>
    <row r="86" spans="1:7" ht="60">
      <c r="A86" s="111" t="str">
        <f>$B$35</f>
        <v>IV.</v>
      </c>
      <c r="B86" s="67">
        <f>COUNT($A$37:B85)+1</f>
        <v>20</v>
      </c>
      <c r="C86" s="190" t="s">
        <v>621</v>
      </c>
      <c r="D86" s="250" t="s">
        <v>216</v>
      </c>
      <c r="E86" s="251">
        <v>53.7</v>
      </c>
      <c r="F86" s="152"/>
      <c r="G86" s="152">
        <f>IF(OSNOVA!$B$43=1,E86*F86,"")</f>
        <v>0</v>
      </c>
    </row>
    <row r="87" spans="1:7">
      <c r="A87" s="111"/>
      <c r="B87" s="67"/>
      <c r="C87" s="190"/>
      <c r="D87" s="250"/>
      <c r="E87" s="251"/>
      <c r="F87" s="152"/>
      <c r="G87" s="152"/>
    </row>
    <row r="88" spans="1:7" ht="84">
      <c r="A88" s="111" t="str">
        <f>$B$35</f>
        <v>IV.</v>
      </c>
      <c r="B88" s="67">
        <f>COUNT($A$37:B87)+1</f>
        <v>21</v>
      </c>
      <c r="C88" s="167" t="s">
        <v>532</v>
      </c>
      <c r="D88" s="250" t="s">
        <v>217</v>
      </c>
      <c r="E88" s="251">
        <v>15.8</v>
      </c>
      <c r="F88" s="152"/>
      <c r="G88" s="152">
        <f>IF(OSNOVA!$B$43=1,E88*F88,"")</f>
        <v>0</v>
      </c>
    </row>
    <row r="89" spans="1:7">
      <c r="A89" s="111"/>
      <c r="B89" s="67"/>
      <c r="C89" s="167"/>
      <c r="D89" s="250"/>
      <c r="E89" s="251"/>
      <c r="F89" s="152"/>
      <c r="G89" s="152"/>
    </row>
    <row r="90" spans="1:7" ht="48">
      <c r="A90" s="111" t="str">
        <f>$B$35</f>
        <v>IV.</v>
      </c>
      <c r="B90" s="67">
        <f>COUNT($A$37:B89)+1</f>
        <v>22</v>
      </c>
      <c r="C90" s="167" t="s">
        <v>721</v>
      </c>
      <c r="D90" s="250" t="s">
        <v>271</v>
      </c>
      <c r="E90" s="251">
        <v>8</v>
      </c>
      <c r="F90" s="152"/>
      <c r="G90" s="152">
        <f>IF(OSNOVA!$B$43=1,E90*F90,"")</f>
        <v>0</v>
      </c>
    </row>
    <row r="91" spans="1:7">
      <c r="A91" s="111"/>
      <c r="B91" s="67"/>
      <c r="C91" s="167"/>
      <c r="D91" s="250"/>
      <c r="E91" s="251"/>
      <c r="F91" s="152"/>
      <c r="G91" s="152"/>
    </row>
    <row r="92" spans="1:7" ht="48">
      <c r="A92" s="111" t="str">
        <f>$B$35</f>
        <v>IV.</v>
      </c>
      <c r="B92" s="67">
        <f>COUNT($A$37:B91)+1</f>
        <v>23</v>
      </c>
      <c r="C92" s="167" t="s">
        <v>658</v>
      </c>
      <c r="D92" s="250" t="s">
        <v>271</v>
      </c>
      <c r="E92" s="251">
        <v>36</v>
      </c>
      <c r="F92" s="152"/>
      <c r="G92" s="152">
        <f>IF(OSNOVA!$B$43=1,E92*F92,"")</f>
        <v>0</v>
      </c>
    </row>
    <row r="93" spans="1:7">
      <c r="A93" s="111"/>
      <c r="B93" s="67"/>
      <c r="C93" s="190"/>
      <c r="D93" s="250"/>
      <c r="E93" s="312"/>
      <c r="F93" s="152"/>
      <c r="G93" s="152"/>
    </row>
    <row r="94" spans="1:7" ht="132">
      <c r="A94" s="111" t="str">
        <f>$B$35</f>
        <v>IV.</v>
      </c>
      <c r="B94" s="67">
        <f>COUNT($A$37:B93)+1</f>
        <v>24</v>
      </c>
      <c r="C94" s="190" t="s">
        <v>436</v>
      </c>
      <c r="D94" s="250" t="s">
        <v>269</v>
      </c>
      <c r="E94" s="251">
        <v>31.3</v>
      </c>
      <c r="F94" s="152"/>
      <c r="G94" s="152">
        <f>IF(OSNOVA!$B$43=1,E94*F94,"")</f>
        <v>0</v>
      </c>
    </row>
    <row r="95" spans="1:7">
      <c r="A95" s="111"/>
      <c r="B95" s="67"/>
      <c r="C95" s="190"/>
      <c r="D95" s="250"/>
      <c r="E95" s="251"/>
      <c r="F95" s="152"/>
      <c r="G95" s="152"/>
    </row>
    <row r="96" spans="1:7" ht="60">
      <c r="A96" s="111" t="str">
        <f>$B$35</f>
        <v>IV.</v>
      </c>
      <c r="B96" s="67">
        <f>COUNT($A$37:B95)+1</f>
        <v>25</v>
      </c>
      <c r="C96" s="167" t="s">
        <v>437</v>
      </c>
      <c r="D96" s="250" t="s">
        <v>271</v>
      </c>
      <c r="E96" s="251">
        <v>66</v>
      </c>
      <c r="F96" s="152"/>
      <c r="G96" s="152">
        <f>IF(OSNOVA!$B$43=1,E96*F96,"")</f>
        <v>0</v>
      </c>
    </row>
    <row r="97" spans="1:7">
      <c r="A97" s="111"/>
      <c r="B97" s="67"/>
      <c r="C97" s="190"/>
      <c r="D97" s="250"/>
      <c r="E97" s="251"/>
      <c r="F97" s="152"/>
      <c r="G97" s="152"/>
    </row>
    <row r="98" spans="1:7" ht="36">
      <c r="A98" s="111" t="str">
        <f>$B$35</f>
        <v>IV.</v>
      </c>
      <c r="B98" s="67">
        <f>COUNT($A$37:B97)+1</f>
        <v>26</v>
      </c>
      <c r="C98" s="186" t="s">
        <v>438</v>
      </c>
      <c r="D98" s="250" t="s">
        <v>269</v>
      </c>
      <c r="E98" s="251">
        <v>263.39999999999998</v>
      </c>
      <c r="F98" s="152"/>
      <c r="G98" s="152">
        <f>IF(OSNOVA!$B$43=1,E98*F98,"")</f>
        <v>0</v>
      </c>
    </row>
    <row r="99" spans="1:7">
      <c r="A99" s="111"/>
      <c r="B99" s="67"/>
      <c r="C99" s="186"/>
      <c r="D99" s="250"/>
      <c r="E99" s="251"/>
      <c r="F99" s="152"/>
      <c r="G99" s="152"/>
    </row>
    <row r="100" spans="1:7" ht="24">
      <c r="A100" s="111" t="str">
        <f>$B$35</f>
        <v>IV.</v>
      </c>
      <c r="B100" s="67">
        <f>COUNT($A$37:B99)+1</f>
        <v>27</v>
      </c>
      <c r="C100" s="190" t="s">
        <v>439</v>
      </c>
      <c r="D100" s="250" t="s">
        <v>269</v>
      </c>
      <c r="E100" s="251">
        <v>263.39999999999998</v>
      </c>
      <c r="F100" s="152"/>
      <c r="G100" s="152">
        <f>IF(OSNOVA!$B$43=1,E100*F100,"")</f>
        <v>0</v>
      </c>
    </row>
    <row r="101" spans="1:7">
      <c r="A101" s="111"/>
      <c r="B101" s="67"/>
      <c r="C101" s="190"/>
      <c r="D101" s="250"/>
      <c r="E101" s="251"/>
      <c r="F101" s="152"/>
      <c r="G101" s="152"/>
    </row>
    <row r="102" spans="1:7" ht="36">
      <c r="A102" s="111" t="str">
        <f>$B$35</f>
        <v>IV.</v>
      </c>
      <c r="B102" s="67">
        <f>COUNT($A$37:B101)+1</f>
        <v>28</v>
      </c>
      <c r="C102" s="190" t="s">
        <v>440</v>
      </c>
      <c r="D102" s="250" t="s">
        <v>269</v>
      </c>
      <c r="E102" s="251">
        <f>19.8+91.5</f>
        <v>111.3</v>
      </c>
      <c r="F102" s="152"/>
      <c r="G102" s="152">
        <f>IF(OSNOVA!$B$43=1,E102*F102,"")</f>
        <v>0</v>
      </c>
    </row>
    <row r="103" spans="1:7">
      <c r="A103" s="111"/>
      <c r="B103" s="67"/>
      <c r="C103" s="190"/>
      <c r="D103" s="250"/>
      <c r="E103" s="312"/>
      <c r="F103" s="152"/>
      <c r="G103" s="152"/>
    </row>
    <row r="104" spans="1:7" ht="24">
      <c r="A104" s="111" t="str">
        <f>$B$35</f>
        <v>IV.</v>
      </c>
      <c r="B104" s="67">
        <f>COUNT($A$37:B102)+1</f>
        <v>29</v>
      </c>
      <c r="C104" s="167" t="s">
        <v>376</v>
      </c>
      <c r="D104" s="115"/>
      <c r="E104" s="251"/>
      <c r="F104" s="65"/>
      <c r="G104" s="65"/>
    </row>
    <row r="105" spans="1:7">
      <c r="A105" s="111"/>
      <c r="B105" s="111" t="s">
        <v>188</v>
      </c>
      <c r="C105" s="89" t="s">
        <v>385</v>
      </c>
      <c r="D105" s="250" t="s">
        <v>270</v>
      </c>
      <c r="E105" s="251">
        <v>38987.46</v>
      </c>
      <c r="F105" s="152"/>
      <c r="G105" s="152">
        <f>IF(OSNOVA!$B$43=1,E105*F105,"")</f>
        <v>0</v>
      </c>
    </row>
    <row r="106" spans="1:7">
      <c r="A106" s="111"/>
      <c r="B106" s="111" t="s">
        <v>188</v>
      </c>
      <c r="C106" s="89" t="s">
        <v>386</v>
      </c>
      <c r="D106" s="250" t="s">
        <v>270</v>
      </c>
      <c r="E106" s="251">
        <v>37189.480000000003</v>
      </c>
      <c r="F106" s="152"/>
      <c r="G106" s="152">
        <f>IF(OSNOVA!$B$43=1,E106*F106,"")</f>
        <v>0</v>
      </c>
    </row>
    <row r="107" spans="1:7">
      <c r="A107" s="111"/>
      <c r="B107" s="67"/>
      <c r="C107" s="89"/>
      <c r="D107" s="250"/>
      <c r="E107" s="251"/>
      <c r="F107" s="152"/>
      <c r="G107" s="152"/>
    </row>
    <row r="108" spans="1:7" ht="36">
      <c r="A108" s="111" t="str">
        <f>$B$35</f>
        <v>IV.</v>
      </c>
      <c r="B108" s="67">
        <f>COUNT($A$37:B107)+1</f>
        <v>30</v>
      </c>
      <c r="C108" s="167" t="s">
        <v>387</v>
      </c>
      <c r="D108" s="250" t="s">
        <v>270</v>
      </c>
      <c r="E108" s="251">
        <v>86736.67</v>
      </c>
      <c r="F108" s="152"/>
      <c r="G108" s="152">
        <f>IF(OSNOVA!$B$43=1,E108*F108,"")</f>
        <v>0</v>
      </c>
    </row>
    <row r="109" spans="1:7">
      <c r="A109" s="111"/>
      <c r="B109" s="67"/>
      <c r="C109" s="89"/>
      <c r="D109" s="250"/>
      <c r="E109" s="251"/>
      <c r="F109" s="152"/>
      <c r="G109" s="152"/>
    </row>
    <row r="110" spans="1:7" ht="24">
      <c r="A110" s="111" t="str">
        <f>$B$35</f>
        <v>IV.</v>
      </c>
      <c r="B110" s="67">
        <f>COUNT($A$37:B109)+1</f>
        <v>31</v>
      </c>
      <c r="C110" s="167" t="s">
        <v>390</v>
      </c>
      <c r="D110" s="250" t="s">
        <v>201</v>
      </c>
      <c r="E110" s="251"/>
      <c r="F110" s="152"/>
      <c r="G110" s="152"/>
    </row>
    <row r="111" spans="1:7" ht="60">
      <c r="B111" s="111" t="s">
        <v>352</v>
      </c>
      <c r="C111" s="89" t="s">
        <v>622</v>
      </c>
      <c r="D111" s="250"/>
      <c r="E111" s="251"/>
      <c r="F111" s="152"/>
      <c r="G111" s="152"/>
    </row>
    <row r="112" spans="1:7">
      <c r="B112" s="111" t="s">
        <v>352</v>
      </c>
      <c r="C112" s="89" t="s">
        <v>391</v>
      </c>
      <c r="D112" s="250"/>
      <c r="E112" s="251"/>
      <c r="F112" s="152"/>
      <c r="G112" s="152"/>
    </row>
    <row r="113" spans="1:7">
      <c r="B113" s="111"/>
      <c r="C113" s="89"/>
      <c r="D113" s="250"/>
      <c r="E113" s="251"/>
      <c r="F113" s="152"/>
      <c r="G113" s="152"/>
    </row>
    <row r="114" spans="1:7" ht="36">
      <c r="A114" s="111"/>
      <c r="B114" s="111" t="s">
        <v>791</v>
      </c>
      <c r="C114" s="89" t="s">
        <v>575</v>
      </c>
      <c r="D114" s="250" t="s">
        <v>271</v>
      </c>
      <c r="E114" s="251">
        <v>7</v>
      </c>
      <c r="F114" s="152"/>
      <c r="G114" s="152">
        <f>E114*F114</f>
        <v>0</v>
      </c>
    </row>
    <row r="115" spans="1:7" ht="36">
      <c r="A115" s="111"/>
      <c r="B115" s="111" t="s">
        <v>792</v>
      </c>
      <c r="C115" s="89" t="s">
        <v>576</v>
      </c>
      <c r="D115" s="250" t="s">
        <v>271</v>
      </c>
      <c r="E115" s="251">
        <v>10</v>
      </c>
      <c r="F115" s="152"/>
      <c r="G115" s="152">
        <f t="shared" ref="G115:G128" si="0">E115*F115</f>
        <v>0</v>
      </c>
    </row>
    <row r="116" spans="1:7" ht="36">
      <c r="A116" s="111"/>
      <c r="B116" s="111" t="s">
        <v>793</v>
      </c>
      <c r="C116" s="89" t="s">
        <v>577</v>
      </c>
      <c r="D116" s="250" t="s">
        <v>271</v>
      </c>
      <c r="E116" s="251">
        <v>1</v>
      </c>
      <c r="F116" s="152"/>
      <c r="G116" s="152">
        <f t="shared" si="0"/>
        <v>0</v>
      </c>
    </row>
    <row r="117" spans="1:7" ht="36">
      <c r="A117" s="111"/>
      <c r="B117" s="111" t="s">
        <v>794</v>
      </c>
      <c r="C117" s="89" t="s">
        <v>578</v>
      </c>
      <c r="D117" s="250" t="s">
        <v>271</v>
      </c>
      <c r="E117" s="251">
        <v>1</v>
      </c>
      <c r="F117" s="152"/>
      <c r="G117" s="152">
        <f t="shared" si="0"/>
        <v>0</v>
      </c>
    </row>
    <row r="118" spans="1:7" ht="36">
      <c r="A118" s="111"/>
      <c r="B118" s="111" t="s">
        <v>795</v>
      </c>
      <c r="C118" s="89" t="s">
        <v>579</v>
      </c>
      <c r="D118" s="250" t="s">
        <v>271</v>
      </c>
      <c r="E118" s="251">
        <v>1</v>
      </c>
      <c r="F118" s="152"/>
      <c r="G118" s="152">
        <f t="shared" si="0"/>
        <v>0</v>
      </c>
    </row>
    <row r="119" spans="1:7" ht="36">
      <c r="A119" s="111"/>
      <c r="B119" s="111" t="s">
        <v>796</v>
      </c>
      <c r="C119" s="89" t="s">
        <v>580</v>
      </c>
      <c r="D119" s="250" t="s">
        <v>271</v>
      </c>
      <c r="E119" s="251">
        <v>1</v>
      </c>
      <c r="F119" s="152"/>
      <c r="G119" s="152">
        <f t="shared" si="0"/>
        <v>0</v>
      </c>
    </row>
    <row r="120" spans="1:7" ht="24">
      <c r="A120" s="111"/>
      <c r="B120" s="111" t="s">
        <v>797</v>
      </c>
      <c r="C120" s="89" t="s">
        <v>581</v>
      </c>
      <c r="D120" s="250" t="s">
        <v>271</v>
      </c>
      <c r="E120" s="251">
        <v>12</v>
      </c>
      <c r="F120" s="152"/>
      <c r="G120" s="152">
        <f t="shared" si="0"/>
        <v>0</v>
      </c>
    </row>
    <row r="121" spans="1:7" ht="24">
      <c r="A121" s="111"/>
      <c r="B121" s="111" t="s">
        <v>798</v>
      </c>
      <c r="C121" s="89" t="s">
        <v>582</v>
      </c>
      <c r="D121" s="250" t="s">
        <v>271</v>
      </c>
      <c r="E121" s="251">
        <v>1</v>
      </c>
      <c r="F121" s="152"/>
      <c r="G121" s="152">
        <f t="shared" si="0"/>
        <v>0</v>
      </c>
    </row>
    <row r="122" spans="1:7" ht="24">
      <c r="A122" s="111"/>
      <c r="B122" s="111" t="s">
        <v>799</v>
      </c>
      <c r="C122" s="89" t="s">
        <v>583</v>
      </c>
      <c r="D122" s="250" t="s">
        <v>271</v>
      </c>
      <c r="E122" s="251">
        <v>1</v>
      </c>
      <c r="F122" s="152"/>
      <c r="G122" s="152">
        <f t="shared" si="0"/>
        <v>0</v>
      </c>
    </row>
    <row r="123" spans="1:7" ht="24">
      <c r="A123" s="111"/>
      <c r="B123" s="111" t="s">
        <v>800</v>
      </c>
      <c r="C123" s="89" t="s">
        <v>584</v>
      </c>
      <c r="D123" s="250" t="s">
        <v>271</v>
      </c>
      <c r="E123" s="251">
        <v>1</v>
      </c>
      <c r="F123" s="152"/>
      <c r="G123" s="152">
        <f t="shared" si="0"/>
        <v>0</v>
      </c>
    </row>
    <row r="124" spans="1:7" ht="24">
      <c r="A124" s="111"/>
      <c r="B124" s="111" t="s">
        <v>801</v>
      </c>
      <c r="C124" s="89" t="s">
        <v>585</v>
      </c>
      <c r="D124" s="250" t="s">
        <v>271</v>
      </c>
      <c r="E124" s="251">
        <v>1</v>
      </c>
      <c r="F124" s="152"/>
      <c r="G124" s="152">
        <f t="shared" si="0"/>
        <v>0</v>
      </c>
    </row>
    <row r="125" spans="1:7" ht="24">
      <c r="A125" s="111"/>
      <c r="B125" s="111" t="s">
        <v>802</v>
      </c>
      <c r="C125" s="89" t="s">
        <v>586</v>
      </c>
      <c r="D125" s="250" t="s">
        <v>271</v>
      </c>
      <c r="E125" s="251">
        <v>1</v>
      </c>
      <c r="F125" s="152"/>
      <c r="G125" s="152">
        <f t="shared" si="0"/>
        <v>0</v>
      </c>
    </row>
    <row r="126" spans="1:7" ht="24">
      <c r="A126" s="111"/>
      <c r="B126" s="111" t="s">
        <v>803</v>
      </c>
      <c r="C126" s="89" t="s">
        <v>587</v>
      </c>
      <c r="D126" s="250" t="s">
        <v>271</v>
      </c>
      <c r="E126" s="251">
        <v>3</v>
      </c>
      <c r="F126" s="152"/>
      <c r="G126" s="152">
        <f t="shared" si="0"/>
        <v>0</v>
      </c>
    </row>
    <row r="127" spans="1:7" ht="24" customHeight="1">
      <c r="A127" s="111"/>
      <c r="B127" s="111" t="s">
        <v>804</v>
      </c>
      <c r="C127" s="89" t="s">
        <v>623</v>
      </c>
      <c r="D127" s="250" t="s">
        <v>217</v>
      </c>
      <c r="E127" s="251">
        <v>739.2</v>
      </c>
      <c r="F127" s="152"/>
      <c r="G127" s="152">
        <f t="shared" si="0"/>
        <v>0</v>
      </c>
    </row>
    <row r="128" spans="1:7" ht="60">
      <c r="A128" s="111"/>
      <c r="B128" s="111" t="s">
        <v>805</v>
      </c>
      <c r="C128" s="186" t="s">
        <v>588</v>
      </c>
      <c r="D128" s="250" t="s">
        <v>217</v>
      </c>
      <c r="E128" s="251">
        <v>615</v>
      </c>
      <c r="F128" s="152"/>
      <c r="G128" s="152">
        <f t="shared" si="0"/>
        <v>0</v>
      </c>
    </row>
    <row r="129" spans="1:7" ht="25.5" customHeight="1">
      <c r="A129" s="111"/>
      <c r="B129" s="111" t="s">
        <v>188</v>
      </c>
      <c r="C129" s="186" t="s">
        <v>590</v>
      </c>
      <c r="D129" s="250"/>
      <c r="E129" s="251"/>
      <c r="F129" s="65"/>
      <c r="G129" s="152"/>
    </row>
    <row r="130" spans="1:7" ht="48">
      <c r="A130" s="110"/>
      <c r="B130" s="111" t="s">
        <v>188</v>
      </c>
      <c r="C130" s="186" t="s">
        <v>589</v>
      </c>
      <c r="D130" s="99"/>
      <c r="E130" s="251"/>
      <c r="G130" s="148"/>
    </row>
    <row r="131" spans="1:7" s="104" customFormat="1" ht="13.5" thickBot="1">
      <c r="A131" s="113"/>
      <c r="B131" s="109"/>
      <c r="C131" s="180"/>
      <c r="D131" s="156"/>
      <c r="E131" s="103" t="str">
        <f>CONCATENATE(B35," ",C35," - SKUPAJ:")</f>
        <v>IV. BETONSKA DELA - SKUPAJ:</v>
      </c>
      <c r="F131" s="157"/>
      <c r="G131" s="158">
        <f>SUM(G37:G130)</f>
        <v>0</v>
      </c>
    </row>
    <row r="132" spans="1:7" s="107" customFormat="1">
      <c r="A132" s="105"/>
      <c r="B132" s="105"/>
      <c r="C132" s="175"/>
      <c r="D132" s="172"/>
      <c r="E132" s="174"/>
      <c r="F132" s="159"/>
      <c r="G132" s="160"/>
    </row>
  </sheetData>
  <mergeCells count="28">
    <mergeCell ref="C28:G28"/>
    <mergeCell ref="C29:G29"/>
    <mergeCell ref="C27:G27"/>
    <mergeCell ref="C20:G20"/>
    <mergeCell ref="C5:G5"/>
    <mergeCell ref="C6:G6"/>
    <mergeCell ref="C13:G13"/>
    <mergeCell ref="C21:G21"/>
    <mergeCell ref="C25:G25"/>
    <mergeCell ref="C14:G14"/>
    <mergeCell ref="C15:G15"/>
    <mergeCell ref="C16:G16"/>
    <mergeCell ref="C30:G30"/>
    <mergeCell ref="C24:G24"/>
    <mergeCell ref="I4:I5"/>
    <mergeCell ref="C17:G17"/>
    <mergeCell ref="C18:G18"/>
    <mergeCell ref="C10:G10"/>
    <mergeCell ref="C11:G11"/>
    <mergeCell ref="C12:G12"/>
    <mergeCell ref="C8:G8"/>
    <mergeCell ref="C26:G26"/>
    <mergeCell ref="C22:G22"/>
    <mergeCell ref="C19:G19"/>
    <mergeCell ref="H4:H32"/>
    <mergeCell ref="C7:G7"/>
    <mergeCell ref="C9:G9"/>
    <mergeCell ref="C23:G23"/>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32"/>
  <dimension ref="A1:L130"/>
  <sheetViews>
    <sheetView view="pageBreakPreview" topLeftCell="A73" zoomScaleNormal="100" zoomScaleSheetLayoutView="100" workbookViewId="0">
      <selection activeCell="F19" sqref="F19:F104"/>
    </sheetView>
  </sheetViews>
  <sheetFormatPr defaultRowHeight="12.75"/>
  <cols>
    <col min="1" max="1" width="2.5703125" style="65" customWidth="1"/>
    <col min="2" max="2" width="4.42578125" style="65" customWidth="1"/>
    <col min="3" max="3" width="43.7109375" style="87" customWidth="1"/>
    <col min="4" max="4" width="6.28515625" style="68" customWidth="1"/>
    <col min="5" max="5" width="8.710937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12" s="274" customFormat="1">
      <c r="A1" s="258" t="str">
        <f>+OZN</f>
        <v>3.</v>
      </c>
      <c r="C1" s="258" t="str">
        <f>+DEL</f>
        <v>GRADBENO OBRTNIŠKA DELA</v>
      </c>
      <c r="D1" s="297"/>
      <c r="E1" s="298"/>
      <c r="F1" s="297"/>
      <c r="G1" s="297"/>
    </row>
    <row r="2" spans="1:12" s="274" customFormat="1">
      <c r="A2" s="258"/>
      <c r="B2" s="278"/>
      <c r="C2" s="258"/>
      <c r="D2" s="297"/>
      <c r="E2" s="298"/>
      <c r="F2" s="297"/>
      <c r="G2" s="297"/>
    </row>
    <row r="3" spans="1:12" s="274" customFormat="1">
      <c r="A3" s="282" t="str">
        <f>OSNOVA!G31</f>
        <v>A.</v>
      </c>
      <c r="B3" s="278"/>
      <c r="C3" s="258" t="str">
        <f>OSNOVA!H31</f>
        <v>GRADBENA DELA</v>
      </c>
      <c r="D3" s="297"/>
      <c r="E3" s="298"/>
      <c r="F3" s="297"/>
      <c r="G3" s="297"/>
    </row>
    <row r="4" spans="1:12">
      <c r="A4" s="66" t="s">
        <v>175</v>
      </c>
      <c r="B4" s="66"/>
      <c r="H4" s="400"/>
      <c r="I4" s="97"/>
    </row>
    <row r="5" spans="1:12">
      <c r="B5" s="203" t="s">
        <v>188</v>
      </c>
      <c r="C5" s="399" t="s">
        <v>79</v>
      </c>
      <c r="D5" s="399"/>
      <c r="E5" s="399"/>
      <c r="F5" s="399"/>
      <c r="G5" s="399"/>
      <c r="H5" s="400"/>
      <c r="I5" s="97"/>
    </row>
    <row r="6" spans="1:12">
      <c r="B6" s="203" t="s">
        <v>188</v>
      </c>
      <c r="C6" s="405" t="s">
        <v>80</v>
      </c>
      <c r="D6" s="405"/>
      <c r="E6" s="405"/>
      <c r="F6" s="405"/>
      <c r="G6" s="405"/>
      <c r="H6" s="400"/>
      <c r="I6" s="97"/>
    </row>
    <row r="7" spans="1:12" ht="60.75" customHeight="1">
      <c r="B7" s="203" t="s">
        <v>188</v>
      </c>
      <c r="C7" s="399" t="s">
        <v>115</v>
      </c>
      <c r="D7" s="399"/>
      <c r="E7" s="399"/>
      <c r="F7" s="399"/>
      <c r="G7" s="399"/>
      <c r="H7" s="400"/>
      <c r="I7" s="97"/>
    </row>
    <row r="8" spans="1:12" ht="12.75" customHeight="1">
      <c r="B8" s="206"/>
      <c r="C8" s="404" t="s">
        <v>148</v>
      </c>
      <c r="D8" s="404"/>
      <c r="E8" s="404"/>
      <c r="F8" s="404"/>
      <c r="G8" s="404"/>
      <c r="H8" s="400"/>
      <c r="I8" s="97"/>
    </row>
    <row r="9" spans="1:12" ht="12.75" customHeight="1">
      <c r="B9" s="206" t="s">
        <v>188</v>
      </c>
      <c r="C9" s="403" t="s">
        <v>81</v>
      </c>
      <c r="D9" s="403"/>
      <c r="E9" s="403"/>
      <c r="F9" s="403"/>
      <c r="G9" s="403"/>
      <c r="H9" s="400"/>
      <c r="I9" s="97"/>
    </row>
    <row r="10" spans="1:12" ht="12.75" customHeight="1">
      <c r="B10" s="206" t="s">
        <v>188</v>
      </c>
      <c r="C10" s="405" t="s">
        <v>47</v>
      </c>
      <c r="D10" s="405"/>
      <c r="E10" s="405"/>
      <c r="F10" s="405"/>
      <c r="G10" s="405"/>
      <c r="H10" s="400"/>
      <c r="I10" s="97"/>
    </row>
    <row r="11" spans="1:12" ht="12.75" customHeight="1">
      <c r="B11" s="206" t="s">
        <v>188</v>
      </c>
      <c r="C11" s="405" t="s">
        <v>48</v>
      </c>
      <c r="D11" s="405"/>
      <c r="E11" s="405"/>
      <c r="F11" s="405"/>
      <c r="G11" s="405"/>
      <c r="H11" s="400"/>
      <c r="I11" s="97"/>
    </row>
    <row r="12" spans="1:12" ht="12.75" customHeight="1">
      <c r="B12" s="206" t="s">
        <v>188</v>
      </c>
      <c r="C12" s="405" t="s">
        <v>343</v>
      </c>
      <c r="D12" s="405"/>
      <c r="E12" s="405"/>
      <c r="F12" s="405"/>
      <c r="G12" s="405"/>
      <c r="H12" s="400"/>
      <c r="I12" s="97"/>
    </row>
    <row r="13" spans="1:12">
      <c r="C13" s="161"/>
      <c r="D13" s="147"/>
      <c r="E13" s="154"/>
      <c r="F13" s="147"/>
      <c r="G13" s="147"/>
      <c r="H13" s="400"/>
      <c r="I13" s="97"/>
    </row>
    <row r="14" spans="1:12" ht="12.75" customHeight="1">
      <c r="A14" s="66" t="s">
        <v>183</v>
      </c>
      <c r="B14" s="66"/>
      <c r="C14" s="89"/>
      <c r="D14" s="147"/>
      <c r="E14" s="154"/>
      <c r="F14" s="147"/>
      <c r="G14" s="147"/>
      <c r="H14" s="400"/>
      <c r="I14" s="66"/>
    </row>
    <row r="15" spans="1:12" s="309" customFormat="1" ht="12">
      <c r="A15" s="339" t="s">
        <v>61</v>
      </c>
      <c r="B15" s="339"/>
      <c r="C15" s="340" t="s">
        <v>62</v>
      </c>
      <c r="D15" s="341" t="s">
        <v>63</v>
      </c>
      <c r="E15" s="342" t="s">
        <v>265</v>
      </c>
      <c r="F15" s="343" t="s">
        <v>266</v>
      </c>
      <c r="G15" s="343" t="s">
        <v>267</v>
      </c>
      <c r="K15" s="214"/>
      <c r="L15" s="214"/>
    </row>
    <row r="16" spans="1:12">
      <c r="C16" s="96"/>
      <c r="G16" s="148"/>
    </row>
    <row r="17" spans="1:7" s="115" customFormat="1" ht="13.5" thickBot="1">
      <c r="A17" s="301"/>
      <c r="B17" s="302" t="s">
        <v>220</v>
      </c>
      <c r="C17" s="292" t="s">
        <v>729</v>
      </c>
      <c r="D17" s="149"/>
      <c r="E17" s="163"/>
      <c r="F17" s="149"/>
      <c r="G17" s="150"/>
    </row>
    <row r="18" spans="1:7">
      <c r="A18" s="110"/>
      <c r="B18" s="88"/>
      <c r="C18" s="96"/>
      <c r="G18" s="148"/>
    </row>
    <row r="19" spans="1:7" ht="48">
      <c r="A19" s="111" t="str">
        <f>$B$17</f>
        <v>V.</v>
      </c>
      <c r="B19" s="67">
        <f>1</f>
        <v>1</v>
      </c>
      <c r="C19" s="167" t="s">
        <v>549</v>
      </c>
      <c r="D19" s="250" t="s">
        <v>217</v>
      </c>
      <c r="E19" s="251">
        <v>1170.3</v>
      </c>
      <c r="F19" s="152"/>
      <c r="G19" s="152">
        <f>IF(OSNOVA!$B$43=1,E19*F19,"")</f>
        <v>0</v>
      </c>
    </row>
    <row r="20" spans="1:7">
      <c r="A20" s="111"/>
      <c r="B20" s="67"/>
      <c r="C20" s="167"/>
      <c r="D20" s="250"/>
      <c r="E20" s="251"/>
      <c r="F20" s="152"/>
      <c r="G20" s="152"/>
    </row>
    <row r="21" spans="1:7" ht="48">
      <c r="A21" s="111" t="str">
        <f>$B$17</f>
        <v>V.</v>
      </c>
      <c r="B21" s="67">
        <f>COUNT($A$19:B19)+1</f>
        <v>2</v>
      </c>
      <c r="C21" s="167" t="s">
        <v>548</v>
      </c>
      <c r="D21" s="250" t="s">
        <v>217</v>
      </c>
      <c r="E21" s="251">
        <v>459</v>
      </c>
      <c r="F21" s="152"/>
      <c r="G21" s="152">
        <f>IF(OSNOVA!$B$43=1,E21*F21,"")</f>
        <v>0</v>
      </c>
    </row>
    <row r="22" spans="1:7">
      <c r="A22" s="111"/>
      <c r="B22" s="67"/>
      <c r="C22" s="167"/>
      <c r="D22" s="250"/>
      <c r="E22" s="251"/>
      <c r="F22" s="152"/>
      <c r="G22" s="152"/>
    </row>
    <row r="23" spans="1:7" ht="48">
      <c r="A23" s="111" t="str">
        <f>$B$17</f>
        <v>V.</v>
      </c>
      <c r="B23" s="67">
        <f>COUNT($A$19:B21)+1</f>
        <v>3</v>
      </c>
      <c r="C23" s="167" t="s">
        <v>473</v>
      </c>
      <c r="D23" s="250" t="s">
        <v>201</v>
      </c>
      <c r="E23" s="251">
        <v>1</v>
      </c>
      <c r="F23" s="152"/>
      <c r="G23" s="152">
        <f>IF(OSNOVA!$B$43=1,E23*F23,"")</f>
        <v>0</v>
      </c>
    </row>
    <row r="24" spans="1:7">
      <c r="A24" s="111"/>
      <c r="B24" s="67"/>
      <c r="C24" s="167"/>
      <c r="D24" s="250"/>
      <c r="E24" s="251"/>
      <c r="F24" s="152"/>
      <c r="G24" s="152"/>
    </row>
    <row r="25" spans="1:7" ht="48">
      <c r="A25" s="111" t="str">
        <f>$B$17</f>
        <v>V.</v>
      </c>
      <c r="B25" s="67">
        <f>COUNT($A$19:B21)+1</f>
        <v>3</v>
      </c>
      <c r="C25" s="211" t="s">
        <v>472</v>
      </c>
      <c r="D25" s="115"/>
      <c r="E25" s="115"/>
      <c r="F25" s="65"/>
      <c r="G25" s="65"/>
    </row>
    <row r="26" spans="1:7">
      <c r="A26" s="111"/>
      <c r="B26" s="111" t="s">
        <v>188</v>
      </c>
      <c r="C26" s="186" t="s">
        <v>418</v>
      </c>
      <c r="D26" s="250" t="s">
        <v>217</v>
      </c>
      <c r="E26" s="251">
        <v>828.8</v>
      </c>
      <c r="F26" s="152"/>
      <c r="G26" s="152">
        <f>IF(OSNOVA!$B$43=1,E26*F26,"")</f>
        <v>0</v>
      </c>
    </row>
    <row r="27" spans="1:7">
      <c r="A27" s="111"/>
      <c r="B27" s="111" t="s">
        <v>188</v>
      </c>
      <c r="C27" s="186" t="s">
        <v>551</v>
      </c>
      <c r="D27" s="250" t="s">
        <v>217</v>
      </c>
      <c r="E27" s="251">
        <v>96</v>
      </c>
      <c r="F27" s="152"/>
      <c r="G27" s="152">
        <f>IF(OSNOVA!$B$43=1,E27*F27,"")</f>
        <v>0</v>
      </c>
    </row>
    <row r="28" spans="1:7">
      <c r="A28" s="111"/>
      <c r="B28" s="67"/>
      <c r="C28" s="211"/>
      <c r="D28" s="250"/>
      <c r="E28" s="312"/>
      <c r="F28" s="152"/>
      <c r="G28" s="152"/>
    </row>
    <row r="29" spans="1:7" ht="48">
      <c r="A29" s="111" t="str">
        <f>$B$17</f>
        <v>V.</v>
      </c>
      <c r="B29" s="67">
        <f>COUNT($A$19:B28)+1</f>
        <v>5</v>
      </c>
      <c r="C29" s="211" t="s">
        <v>412</v>
      </c>
      <c r="D29" s="250" t="s">
        <v>217</v>
      </c>
      <c r="E29" s="251">
        <v>743.1</v>
      </c>
      <c r="F29" s="152"/>
      <c r="G29" s="152">
        <f>IF(OSNOVA!$B$43=1,E29*F29,"")</f>
        <v>0</v>
      </c>
    </row>
    <row r="30" spans="1:7">
      <c r="A30" s="111"/>
      <c r="B30" s="67"/>
      <c r="C30" s="211"/>
      <c r="D30" s="250"/>
      <c r="E30" s="251"/>
      <c r="F30" s="152"/>
      <c r="G30" s="152"/>
    </row>
    <row r="31" spans="1:7" ht="24">
      <c r="A31" s="111" t="str">
        <f>$B$17</f>
        <v>V.</v>
      </c>
      <c r="B31" s="67">
        <f>COUNT($A$19:B30)+1</f>
        <v>6</v>
      </c>
      <c r="C31" s="167" t="s">
        <v>547</v>
      </c>
      <c r="D31" s="250" t="s">
        <v>216</v>
      </c>
      <c r="E31" s="251">
        <v>29.1</v>
      </c>
      <c r="F31" s="152"/>
      <c r="G31" s="152">
        <f>IF(OSNOVA!$B$43=1,E31*F31,"")</f>
        <v>0</v>
      </c>
    </row>
    <row r="32" spans="1:7">
      <c r="A32" s="111"/>
      <c r="B32" s="67"/>
      <c r="C32" s="167"/>
      <c r="D32" s="250"/>
      <c r="E32" s="251"/>
      <c r="F32" s="152"/>
      <c r="G32" s="152"/>
    </row>
    <row r="33" spans="1:7" ht="24">
      <c r="A33" s="111" t="str">
        <f>$B$17</f>
        <v>V.</v>
      </c>
      <c r="B33" s="67">
        <f>COUNT($A$19:B32)+1</f>
        <v>7</v>
      </c>
      <c r="C33" s="167" t="s">
        <v>550</v>
      </c>
      <c r="D33" s="250" t="s">
        <v>216</v>
      </c>
      <c r="E33" s="251">
        <v>18.2</v>
      </c>
      <c r="F33" s="152"/>
      <c r="G33" s="152">
        <f>IF(OSNOVA!$B$43=1,E33*F33,"")</f>
        <v>0</v>
      </c>
    </row>
    <row r="34" spans="1:7">
      <c r="A34" s="111"/>
      <c r="B34" s="67"/>
      <c r="D34" s="250"/>
      <c r="E34" s="312"/>
      <c r="F34" s="152"/>
      <c r="G34" s="152"/>
    </row>
    <row r="35" spans="1:7" ht="36">
      <c r="A35" s="111" t="str">
        <f>$B$17</f>
        <v>V.</v>
      </c>
      <c r="B35" s="67">
        <f>COUNT($A$19:B34)+1</f>
        <v>8</v>
      </c>
      <c r="C35" s="190" t="s">
        <v>553</v>
      </c>
      <c r="D35" s="250" t="s">
        <v>217</v>
      </c>
      <c r="E35" s="251">
        <v>31.3</v>
      </c>
      <c r="F35" s="152"/>
      <c r="G35" s="152">
        <f>IF(OSNOVA!$B$43=1,E35*F35,"")</f>
        <v>0</v>
      </c>
    </row>
    <row r="36" spans="1:7">
      <c r="A36" s="111"/>
      <c r="B36" s="67"/>
      <c r="D36" s="250"/>
      <c r="E36" s="312"/>
      <c r="F36" s="152"/>
      <c r="G36" s="152"/>
    </row>
    <row r="37" spans="1:7" ht="36">
      <c r="A37" s="111" t="str">
        <f>$B$17</f>
        <v>V.</v>
      </c>
      <c r="B37" s="67">
        <f>COUNT($A$19:B36)+1</f>
        <v>9</v>
      </c>
      <c r="C37" s="190" t="s">
        <v>552</v>
      </c>
      <c r="D37" s="250" t="s">
        <v>217</v>
      </c>
      <c r="E37" s="251">
        <v>92.4</v>
      </c>
      <c r="F37" s="152"/>
      <c r="G37" s="152">
        <f>IF(OSNOVA!$B$43=1,E37*F37,"")</f>
        <v>0</v>
      </c>
    </row>
    <row r="38" spans="1:7">
      <c r="A38" s="111"/>
      <c r="B38" s="67"/>
      <c r="C38" s="190"/>
      <c r="D38" s="250"/>
      <c r="E38" s="312"/>
      <c r="F38" s="152"/>
      <c r="G38" s="152"/>
    </row>
    <row r="39" spans="1:7" ht="36">
      <c r="A39" s="111" t="str">
        <f>$B$17</f>
        <v>V.</v>
      </c>
      <c r="B39" s="67">
        <f>COUNT($A$19:B38)+1</f>
        <v>10</v>
      </c>
      <c r="C39" s="190" t="s">
        <v>442</v>
      </c>
      <c r="D39" s="250" t="s">
        <v>217</v>
      </c>
      <c r="E39" s="251">
        <v>135.69999999999999</v>
      </c>
      <c r="F39" s="152"/>
      <c r="G39" s="152">
        <f>IF(OSNOVA!$B$43=1,E39*F39,"")</f>
        <v>0</v>
      </c>
    </row>
    <row r="40" spans="1:7">
      <c r="A40" s="111"/>
      <c r="B40" s="67"/>
      <c r="C40" s="190"/>
      <c r="D40" s="250"/>
      <c r="E40" s="312"/>
      <c r="F40" s="152"/>
      <c r="G40" s="152"/>
    </row>
    <row r="41" spans="1:7" ht="36">
      <c r="A41" s="111" t="str">
        <f>$B$17</f>
        <v>V.</v>
      </c>
      <c r="B41" s="67">
        <f>COUNT($A$19:B40)+1</f>
        <v>11</v>
      </c>
      <c r="C41" s="190" t="s">
        <v>443</v>
      </c>
      <c r="D41" s="250" t="s">
        <v>217</v>
      </c>
      <c r="E41" s="251">
        <v>449.9</v>
      </c>
      <c r="F41" s="152"/>
      <c r="G41" s="152">
        <f>IF(OSNOVA!$B$43=1,E41*F41,"")</f>
        <v>0</v>
      </c>
    </row>
    <row r="42" spans="1:7">
      <c r="A42" s="111"/>
      <c r="B42" s="67"/>
      <c r="D42" s="250"/>
      <c r="E42" s="312"/>
      <c r="F42" s="152"/>
      <c r="G42" s="152"/>
    </row>
    <row r="43" spans="1:7" ht="36">
      <c r="A43" s="111" t="str">
        <f>$B$17</f>
        <v>V.</v>
      </c>
      <c r="B43" s="67">
        <f>COUNT($A$19:B42)+1</f>
        <v>12</v>
      </c>
      <c r="C43" s="167" t="s">
        <v>445</v>
      </c>
      <c r="D43" s="250" t="s">
        <v>269</v>
      </c>
      <c r="E43" s="251">
        <v>162.19999999999999</v>
      </c>
      <c r="F43" s="152"/>
      <c r="G43" s="152">
        <f>IF(OSNOVA!$B$43=1,E43*F43,"")</f>
        <v>0</v>
      </c>
    </row>
    <row r="44" spans="1:7">
      <c r="A44" s="111"/>
      <c r="B44" s="67"/>
      <c r="C44" s="167"/>
      <c r="D44" s="250"/>
      <c r="E44" s="251"/>
      <c r="F44" s="152"/>
      <c r="G44" s="152"/>
    </row>
    <row r="45" spans="1:7" ht="36">
      <c r="A45" s="111" t="str">
        <f>$B$17</f>
        <v>V.</v>
      </c>
      <c r="B45" s="67">
        <f>COUNT($A$19:B44)+1</f>
        <v>13</v>
      </c>
      <c r="C45" s="167" t="s">
        <v>444</v>
      </c>
      <c r="D45" s="250" t="s">
        <v>269</v>
      </c>
      <c r="E45" s="251">
        <v>22.4</v>
      </c>
      <c r="F45" s="152"/>
      <c r="G45" s="152">
        <f>IF(OSNOVA!$B$43=1,E45*F45,"")</f>
        <v>0</v>
      </c>
    </row>
    <row r="46" spans="1:7">
      <c r="A46" s="111"/>
      <c r="B46" s="67"/>
      <c r="C46" s="167"/>
      <c r="D46" s="250"/>
      <c r="E46" s="251"/>
      <c r="F46" s="152"/>
      <c r="G46" s="152"/>
    </row>
    <row r="47" spans="1:7" ht="36">
      <c r="A47" s="111" t="str">
        <f>$B$17</f>
        <v>V.</v>
      </c>
      <c r="B47" s="67">
        <f>COUNT($A$19:B46)+1</f>
        <v>14</v>
      </c>
      <c r="C47" s="167" t="s">
        <v>446</v>
      </c>
      <c r="D47" s="250" t="s">
        <v>269</v>
      </c>
      <c r="E47" s="251">
        <v>260.10000000000002</v>
      </c>
      <c r="F47" s="152"/>
      <c r="G47" s="152">
        <f>IF(OSNOVA!$B$43=1,E47*F47,"")</f>
        <v>0</v>
      </c>
    </row>
    <row r="48" spans="1:7">
      <c r="A48" s="111"/>
      <c r="B48" s="67"/>
      <c r="C48" s="190"/>
      <c r="D48" s="250"/>
      <c r="E48" s="312"/>
      <c r="F48" s="152"/>
      <c r="G48" s="152"/>
    </row>
    <row r="49" spans="1:7" ht="48">
      <c r="A49" s="111" t="str">
        <f>$B$17</f>
        <v>V.</v>
      </c>
      <c r="B49" s="67">
        <f>COUNT($A$19:B48)+1</f>
        <v>15</v>
      </c>
      <c r="C49" s="167" t="s">
        <v>388</v>
      </c>
      <c r="D49" s="250" t="s">
        <v>217</v>
      </c>
      <c r="E49" s="251">
        <v>3000.3</v>
      </c>
      <c r="F49" s="152"/>
      <c r="G49" s="152">
        <f>IF(OSNOVA!$B$43=1,E49*F49,"")</f>
        <v>0</v>
      </c>
    </row>
    <row r="50" spans="1:7">
      <c r="A50" s="111"/>
      <c r="B50" s="67"/>
      <c r="C50" s="167"/>
      <c r="D50" s="250"/>
      <c r="E50" s="312"/>
      <c r="F50" s="152"/>
      <c r="G50" s="152"/>
    </row>
    <row r="51" spans="1:7" ht="36">
      <c r="A51" s="111" t="str">
        <f>$B$17</f>
        <v>V.</v>
      </c>
      <c r="B51" s="67">
        <f>COUNT($A$19:B50)+1</f>
        <v>16</v>
      </c>
      <c r="C51" s="190" t="s">
        <v>447</v>
      </c>
      <c r="D51" s="250" t="s">
        <v>217</v>
      </c>
      <c r="E51" s="251">
        <v>12</v>
      </c>
      <c r="F51" s="152"/>
      <c r="G51" s="152">
        <f>IF(OSNOVA!$B$43=1,E51*F51,"")</f>
        <v>0</v>
      </c>
    </row>
    <row r="52" spans="1:7">
      <c r="A52" s="111"/>
      <c r="B52" s="67"/>
      <c r="C52" s="190"/>
      <c r="D52" s="250"/>
      <c r="E52" s="312"/>
      <c r="F52" s="152"/>
      <c r="G52" s="152"/>
    </row>
    <row r="53" spans="1:7" ht="36">
      <c r="A53" s="111" t="str">
        <f>$B$17</f>
        <v>V.</v>
      </c>
      <c r="B53" s="67">
        <f>COUNT($A$19:B52)+1</f>
        <v>17</v>
      </c>
      <c r="C53" s="167" t="s">
        <v>555</v>
      </c>
      <c r="D53" s="250" t="s">
        <v>217</v>
      </c>
      <c r="E53" s="251">
        <v>423.4</v>
      </c>
      <c r="F53" s="152"/>
      <c r="G53" s="152">
        <f>IF(OSNOVA!$B$43=1,E53*F53,"")</f>
        <v>0</v>
      </c>
    </row>
    <row r="54" spans="1:7">
      <c r="A54" s="111"/>
      <c r="B54" s="67"/>
      <c r="C54" s="65"/>
      <c r="D54" s="115"/>
      <c r="E54" s="115"/>
      <c r="F54" s="65"/>
      <c r="G54" s="65"/>
    </row>
    <row r="55" spans="1:7" ht="36">
      <c r="A55" s="111" t="str">
        <f>$B$17</f>
        <v>V.</v>
      </c>
      <c r="B55" s="67">
        <f>COUNT($A$19:B54)+1</f>
        <v>18</v>
      </c>
      <c r="C55" s="190" t="s">
        <v>554</v>
      </c>
      <c r="D55" s="250" t="s">
        <v>217</v>
      </c>
      <c r="E55" s="251">
        <v>16</v>
      </c>
      <c r="F55" s="152"/>
      <c r="G55" s="152">
        <f>IF(OSNOVA!$B$43=1,E55*F55,"")</f>
        <v>0</v>
      </c>
    </row>
    <row r="56" spans="1:7">
      <c r="A56" s="111"/>
      <c r="B56" s="67"/>
      <c r="C56" s="65"/>
      <c r="D56" s="115"/>
      <c r="E56" s="115"/>
      <c r="F56" s="65"/>
      <c r="G56" s="65"/>
    </row>
    <row r="57" spans="1:7" ht="48">
      <c r="A57" s="111" t="str">
        <f>$B$17</f>
        <v>V.</v>
      </c>
      <c r="B57" s="67">
        <f>COUNT($A$19:B56)+1</f>
        <v>19</v>
      </c>
      <c r="C57" s="190" t="s">
        <v>556</v>
      </c>
      <c r="D57" s="250" t="s">
        <v>217</v>
      </c>
      <c r="E57" s="251">
        <v>17.2</v>
      </c>
      <c r="F57" s="152"/>
      <c r="G57" s="152">
        <f>IF(OSNOVA!$B$43=1,E57*F57,"")</f>
        <v>0</v>
      </c>
    </row>
    <row r="58" spans="1:7">
      <c r="A58" s="111"/>
      <c r="B58" s="67"/>
      <c r="C58" s="167"/>
      <c r="D58" s="250"/>
      <c r="E58" s="251"/>
      <c r="F58" s="152"/>
      <c r="G58" s="152"/>
    </row>
    <row r="59" spans="1:7" ht="36">
      <c r="A59" s="111" t="str">
        <f>$B$17</f>
        <v>V.</v>
      </c>
      <c r="B59" s="67">
        <f>COUNT($A$19:B58)+1</f>
        <v>20</v>
      </c>
      <c r="C59" s="190" t="s">
        <v>557</v>
      </c>
      <c r="D59" s="250" t="s">
        <v>217</v>
      </c>
      <c r="E59" s="251">
        <v>877.9</v>
      </c>
      <c r="F59" s="152"/>
      <c r="G59" s="152">
        <f>IF(OSNOVA!$B$43=1,E59*F59,"")</f>
        <v>0</v>
      </c>
    </row>
    <row r="60" spans="1:7">
      <c r="A60" s="111"/>
      <c r="B60" s="67"/>
      <c r="C60" s="190"/>
      <c r="D60" s="250"/>
      <c r="E60" s="251"/>
      <c r="F60" s="152"/>
      <c r="G60" s="152"/>
    </row>
    <row r="61" spans="1:7" ht="36">
      <c r="A61" s="111" t="str">
        <f>$B$17</f>
        <v>V.</v>
      </c>
      <c r="B61" s="67">
        <f>COUNT($A$19:B60)+1</f>
        <v>21</v>
      </c>
      <c r="C61" s="167" t="s">
        <v>634</v>
      </c>
      <c r="D61" s="250" t="s">
        <v>269</v>
      </c>
      <c r="E61" s="251">
        <v>390</v>
      </c>
      <c r="F61" s="152"/>
      <c r="G61" s="152">
        <f>IF(OSNOVA!$B$43=1,E61*F61,"")</f>
        <v>0</v>
      </c>
    </row>
    <row r="62" spans="1:7">
      <c r="A62" s="111"/>
      <c r="B62" s="67"/>
      <c r="C62" s="167"/>
      <c r="D62" s="250"/>
      <c r="E62" s="251"/>
      <c r="F62" s="152"/>
      <c r="G62" s="152"/>
    </row>
    <row r="63" spans="1:7" ht="48">
      <c r="A63" s="111" t="str">
        <f>$B$17</f>
        <v>V.</v>
      </c>
      <c r="B63" s="67">
        <f>COUNT($A$19:B62)+1</f>
        <v>22</v>
      </c>
      <c r="C63" s="167" t="s">
        <v>635</v>
      </c>
      <c r="D63" s="250" t="s">
        <v>269</v>
      </c>
      <c r="E63" s="251">
        <v>68.5</v>
      </c>
      <c r="F63" s="152"/>
      <c r="G63" s="152">
        <f>IF(OSNOVA!$B$43=1,E63*F63,"")</f>
        <v>0</v>
      </c>
    </row>
    <row r="64" spans="1:7">
      <c r="A64" s="111"/>
      <c r="B64" s="67"/>
      <c r="C64" s="167"/>
      <c r="D64" s="250"/>
      <c r="E64" s="251"/>
      <c r="F64" s="152"/>
      <c r="G64" s="152"/>
    </row>
    <row r="65" spans="1:7" ht="36">
      <c r="A65" s="111" t="str">
        <f>$B$17</f>
        <v>V.</v>
      </c>
      <c r="B65" s="67">
        <f>COUNT($A$19:B64)+1</f>
        <v>23</v>
      </c>
      <c r="C65" s="167" t="s">
        <v>448</v>
      </c>
      <c r="D65" s="250" t="s">
        <v>269</v>
      </c>
      <c r="E65" s="251">
        <v>3.8</v>
      </c>
      <c r="F65" s="152"/>
      <c r="G65" s="152">
        <f>IF(OSNOVA!$B$43=1,E65*F65,"")</f>
        <v>0</v>
      </c>
    </row>
    <row r="66" spans="1:7">
      <c r="A66" s="111"/>
      <c r="B66" s="67"/>
      <c r="C66" s="167"/>
      <c r="D66" s="250"/>
      <c r="E66" s="251"/>
      <c r="F66" s="152"/>
      <c r="G66" s="152"/>
    </row>
    <row r="67" spans="1:7" ht="48">
      <c r="A67" s="111" t="str">
        <f>$B$17</f>
        <v>V.</v>
      </c>
      <c r="B67" s="67">
        <f>COUNT($A$19:B66)+1</f>
        <v>24</v>
      </c>
      <c r="C67" s="167" t="s">
        <v>636</v>
      </c>
      <c r="D67" s="250" t="s">
        <v>269</v>
      </c>
      <c r="E67" s="251">
        <v>25.2</v>
      </c>
      <c r="F67" s="152"/>
      <c r="G67" s="152">
        <f>IF(OSNOVA!$B$43=1,E67*F67,"")</f>
        <v>0</v>
      </c>
    </row>
    <row r="68" spans="1:7">
      <c r="A68" s="111"/>
      <c r="B68" s="67"/>
      <c r="C68" s="190"/>
      <c r="D68" s="250"/>
      <c r="E68" s="312"/>
      <c r="F68" s="152"/>
      <c r="G68" s="152"/>
    </row>
    <row r="69" spans="1:7" ht="48">
      <c r="A69" s="111" t="str">
        <f>$B$17</f>
        <v>V.</v>
      </c>
      <c r="B69" s="67">
        <f>COUNT($A$19:B68)+1</f>
        <v>25</v>
      </c>
      <c r="C69" s="167" t="s">
        <v>389</v>
      </c>
      <c r="D69" s="250" t="s">
        <v>217</v>
      </c>
      <c r="E69" s="251">
        <v>24.4</v>
      </c>
      <c r="F69" s="152"/>
      <c r="G69" s="152">
        <f>IF(OSNOVA!$B$43=1,E69*F69,"")</f>
        <v>0</v>
      </c>
    </row>
    <row r="70" spans="1:7">
      <c r="A70" s="111"/>
      <c r="B70" s="67"/>
      <c r="C70" s="167"/>
      <c r="D70" s="250"/>
      <c r="E70" s="251"/>
      <c r="F70" s="152"/>
      <c r="G70" s="152"/>
    </row>
    <row r="71" spans="1:7" ht="24">
      <c r="A71" s="111" t="str">
        <f>$B$17</f>
        <v>V.</v>
      </c>
      <c r="B71" s="67">
        <f>COUNT($A$19:B70)+1</f>
        <v>26</v>
      </c>
      <c r="C71" s="167" t="s">
        <v>449</v>
      </c>
      <c r="D71" s="250" t="s">
        <v>217</v>
      </c>
      <c r="E71" s="251">
        <v>11.9</v>
      </c>
      <c r="F71" s="152"/>
      <c r="G71" s="152">
        <f>IF(OSNOVA!$B$43=1,E71*F71,"")</f>
        <v>0</v>
      </c>
    </row>
    <row r="72" spans="1:7">
      <c r="A72" s="111"/>
      <c r="B72" s="67"/>
      <c r="C72" s="167"/>
      <c r="D72" s="250"/>
      <c r="E72" s="251"/>
      <c r="F72" s="152"/>
      <c r="G72" s="152"/>
    </row>
    <row r="73" spans="1:7" ht="24">
      <c r="A73" s="111" t="str">
        <f>$B$17</f>
        <v>V.</v>
      </c>
      <c r="B73" s="67">
        <f>COUNT($A$19:B72)+1</f>
        <v>27</v>
      </c>
      <c r="C73" s="167" t="s">
        <v>450</v>
      </c>
      <c r="D73" s="250" t="s">
        <v>217</v>
      </c>
      <c r="E73" s="251">
        <v>28.5</v>
      </c>
      <c r="F73" s="152"/>
      <c r="G73" s="152">
        <f>IF(OSNOVA!$B$43=1,E73*F73,"")</f>
        <v>0</v>
      </c>
    </row>
    <row r="74" spans="1:7">
      <c r="A74" s="111"/>
      <c r="B74" s="67"/>
      <c r="C74" s="167"/>
      <c r="D74" s="250"/>
      <c r="E74" s="251"/>
      <c r="F74" s="152"/>
      <c r="G74" s="152"/>
    </row>
    <row r="75" spans="1:7" ht="24">
      <c r="A75" s="111" t="str">
        <f>$B$17</f>
        <v>V.</v>
      </c>
      <c r="B75" s="67">
        <f>COUNT($A$19:B74)+1</f>
        <v>28</v>
      </c>
      <c r="C75" s="167" t="s">
        <v>451</v>
      </c>
      <c r="D75" s="250" t="s">
        <v>217</v>
      </c>
      <c r="E75" s="251">
        <v>1.5</v>
      </c>
      <c r="F75" s="152"/>
      <c r="G75" s="152">
        <f>IF(OSNOVA!$B$43=1,E75*F75,"")</f>
        <v>0</v>
      </c>
    </row>
    <row r="76" spans="1:7">
      <c r="A76" s="111"/>
      <c r="B76" s="67"/>
      <c r="C76" s="167"/>
      <c r="D76" s="250"/>
      <c r="E76" s="251"/>
      <c r="F76" s="152"/>
      <c r="G76" s="152"/>
    </row>
    <row r="77" spans="1:7" ht="48">
      <c r="A77" s="111" t="str">
        <f>$B$17</f>
        <v>V.</v>
      </c>
      <c r="B77" s="67">
        <f>COUNT($A$19:B76)+1</f>
        <v>29</v>
      </c>
      <c r="C77" s="190" t="s">
        <v>646</v>
      </c>
      <c r="D77" s="250"/>
      <c r="E77" s="312"/>
      <c r="F77" s="152"/>
      <c r="G77" s="152"/>
    </row>
    <row r="78" spans="1:7">
      <c r="A78" s="111"/>
      <c r="B78" s="216" t="s">
        <v>188</v>
      </c>
      <c r="C78" s="186" t="s">
        <v>344</v>
      </c>
      <c r="D78" s="250" t="s">
        <v>271</v>
      </c>
      <c r="E78" s="251">
        <v>7</v>
      </c>
      <c r="F78" s="152"/>
      <c r="G78" s="152">
        <f>IF(OSNOVA!$B$43=1,E78*F78,"")</f>
        <v>0</v>
      </c>
    </row>
    <row r="79" spans="1:7">
      <c r="A79" s="111"/>
      <c r="B79" s="216" t="s">
        <v>188</v>
      </c>
      <c r="C79" s="186" t="s">
        <v>341</v>
      </c>
      <c r="D79" s="250" t="s">
        <v>271</v>
      </c>
      <c r="E79" s="251">
        <v>8</v>
      </c>
      <c r="F79" s="152"/>
      <c r="G79" s="152">
        <f>IF(OSNOVA!$B$43=1,E79*F79,"")</f>
        <v>0</v>
      </c>
    </row>
    <row r="80" spans="1:7">
      <c r="A80" s="111"/>
      <c r="B80" s="216" t="s">
        <v>188</v>
      </c>
      <c r="C80" s="186" t="s">
        <v>340</v>
      </c>
      <c r="D80" s="250" t="s">
        <v>271</v>
      </c>
      <c r="E80" s="251">
        <v>26</v>
      </c>
      <c r="F80" s="152"/>
      <c r="G80" s="152">
        <f>IF(OSNOVA!$B$43=1,E80*F80,"")</f>
        <v>0</v>
      </c>
    </row>
    <row r="81" spans="1:7">
      <c r="A81" s="111"/>
      <c r="B81" s="216" t="s">
        <v>188</v>
      </c>
      <c r="C81" s="186" t="s">
        <v>340</v>
      </c>
      <c r="D81" s="250" t="s">
        <v>271</v>
      </c>
      <c r="E81" s="251">
        <v>21</v>
      </c>
      <c r="F81" s="152"/>
      <c r="G81" s="152">
        <f>IF(OSNOVA!$B$43=1,E81*F81,"")</f>
        <v>0</v>
      </c>
    </row>
    <row r="82" spans="1:7">
      <c r="A82" s="111"/>
      <c r="B82" s="216"/>
      <c r="C82" s="186"/>
      <c r="D82" s="250"/>
      <c r="E82" s="312"/>
      <c r="F82" s="152"/>
      <c r="G82" s="152"/>
    </row>
    <row r="83" spans="1:7" ht="48">
      <c r="A83" s="111" t="str">
        <f>$B$17</f>
        <v>V.</v>
      </c>
      <c r="B83" s="67">
        <f>COUNT($A$19:B82)+1</f>
        <v>30</v>
      </c>
      <c r="C83" s="190" t="s">
        <v>371</v>
      </c>
      <c r="D83" s="250"/>
      <c r="E83" s="312"/>
      <c r="F83" s="152"/>
      <c r="G83" s="152"/>
    </row>
    <row r="84" spans="1:7">
      <c r="A84" s="111"/>
      <c r="B84" s="216" t="s">
        <v>188</v>
      </c>
      <c r="C84" s="186" t="s">
        <v>344</v>
      </c>
      <c r="D84" s="250" t="s">
        <v>271</v>
      </c>
      <c r="E84" s="251">
        <v>12</v>
      </c>
      <c r="F84" s="152"/>
      <c r="G84" s="152">
        <f>IF(OSNOVA!$B$43=1,E84*F84,"")</f>
        <v>0</v>
      </c>
    </row>
    <row r="85" spans="1:7">
      <c r="A85" s="111"/>
      <c r="B85" s="216" t="s">
        <v>188</v>
      </c>
      <c r="C85" s="186" t="s">
        <v>341</v>
      </c>
      <c r="D85" s="250" t="s">
        <v>271</v>
      </c>
      <c r="E85" s="251">
        <v>28</v>
      </c>
      <c r="F85" s="152"/>
      <c r="G85" s="152">
        <f>IF(OSNOVA!$B$43=1,E85*F85,"")</f>
        <v>0</v>
      </c>
    </row>
    <row r="86" spans="1:7">
      <c r="A86" s="111"/>
      <c r="B86" s="216" t="s">
        <v>188</v>
      </c>
      <c r="C86" s="186" t="s">
        <v>340</v>
      </c>
      <c r="D86" s="250" t="s">
        <v>271</v>
      </c>
      <c r="E86" s="251">
        <v>6</v>
      </c>
      <c r="F86" s="152"/>
      <c r="G86" s="152">
        <f>IF(OSNOVA!$B$43=1,E86*F86,"")</f>
        <v>0</v>
      </c>
    </row>
    <row r="87" spans="1:7">
      <c r="A87" s="111"/>
      <c r="B87" s="216" t="s">
        <v>188</v>
      </c>
      <c r="C87" s="186" t="s">
        <v>641</v>
      </c>
      <c r="D87" s="250" t="s">
        <v>271</v>
      </c>
      <c r="E87" s="251">
        <v>2</v>
      </c>
      <c r="F87" s="152"/>
      <c r="G87" s="152">
        <f>IF(OSNOVA!$B$43=1,E87*F87,"")</f>
        <v>0</v>
      </c>
    </row>
    <row r="88" spans="1:7">
      <c r="A88" s="111"/>
      <c r="B88" s="216" t="s">
        <v>188</v>
      </c>
      <c r="C88" s="186" t="s">
        <v>642</v>
      </c>
      <c r="D88" s="250" t="s">
        <v>271</v>
      </c>
      <c r="E88" s="251">
        <v>2</v>
      </c>
      <c r="F88" s="152"/>
      <c r="G88" s="152">
        <f>IF(OSNOVA!$B$43=1,E88*F88,"")</f>
        <v>0</v>
      </c>
    </row>
    <row r="89" spans="1:7">
      <c r="A89" s="111"/>
      <c r="B89" s="216" t="s">
        <v>188</v>
      </c>
      <c r="C89" s="186" t="s">
        <v>649</v>
      </c>
      <c r="D89" s="250" t="s">
        <v>271</v>
      </c>
      <c r="E89" s="251">
        <v>1</v>
      </c>
      <c r="F89" s="152"/>
      <c r="G89" s="152">
        <f>IF(OSNOVA!$B$43=1,E89*F89,"")</f>
        <v>0</v>
      </c>
    </row>
    <row r="90" spans="1:7">
      <c r="A90" s="111"/>
      <c r="B90" s="216" t="s">
        <v>188</v>
      </c>
      <c r="C90" s="186" t="s">
        <v>421</v>
      </c>
      <c r="D90" s="250" t="s">
        <v>271</v>
      </c>
      <c r="E90" s="251">
        <v>46</v>
      </c>
      <c r="F90" s="152"/>
      <c r="G90" s="152">
        <f>IF(OSNOVA!$B$43=1,E90*F90,"")</f>
        <v>0</v>
      </c>
    </row>
    <row r="91" spans="1:7">
      <c r="A91" s="111"/>
      <c r="B91" s="216" t="s">
        <v>188</v>
      </c>
      <c r="C91" s="186" t="s">
        <v>422</v>
      </c>
      <c r="D91" s="250" t="s">
        <v>271</v>
      </c>
      <c r="E91" s="251">
        <v>22</v>
      </c>
      <c r="F91" s="152"/>
      <c r="G91" s="152">
        <f>IF(OSNOVA!$B$43=1,E91*F91,"")</f>
        <v>0</v>
      </c>
    </row>
    <row r="92" spans="1:7">
      <c r="A92" s="111"/>
      <c r="B92" s="216" t="s">
        <v>188</v>
      </c>
      <c r="C92" s="186" t="s">
        <v>643</v>
      </c>
      <c r="D92" s="250" t="s">
        <v>271</v>
      </c>
      <c r="E92" s="251">
        <v>8</v>
      </c>
      <c r="F92" s="152"/>
      <c r="G92" s="152">
        <f>IF(OSNOVA!$B$43=1,E92*F92,"")</f>
        <v>0</v>
      </c>
    </row>
    <row r="93" spans="1:7">
      <c r="A93" s="111"/>
      <c r="B93" s="216" t="s">
        <v>188</v>
      </c>
      <c r="C93" s="186" t="s">
        <v>644</v>
      </c>
      <c r="D93" s="250" t="s">
        <v>271</v>
      </c>
      <c r="E93" s="251">
        <v>3</v>
      </c>
      <c r="F93" s="152"/>
      <c r="G93" s="152">
        <f>IF(OSNOVA!$B$43=1,E93*F93,"")</f>
        <v>0</v>
      </c>
    </row>
    <row r="94" spans="1:7">
      <c r="A94" s="111"/>
      <c r="B94" s="216" t="s">
        <v>188</v>
      </c>
      <c r="C94" s="186" t="s">
        <v>645</v>
      </c>
      <c r="D94" s="250" t="s">
        <v>271</v>
      </c>
      <c r="E94" s="251">
        <v>2</v>
      </c>
      <c r="F94" s="152"/>
      <c r="G94" s="152">
        <f>IF(OSNOVA!$B$43=1,E94*F94,"")</f>
        <v>0</v>
      </c>
    </row>
    <row r="95" spans="1:7">
      <c r="A95" s="111"/>
      <c r="B95" s="216"/>
      <c r="C95" s="186"/>
      <c r="D95" s="250"/>
      <c r="E95" s="251"/>
      <c r="F95" s="152"/>
      <c r="G95" s="152"/>
    </row>
    <row r="96" spans="1:7" ht="36">
      <c r="A96" s="111" t="str">
        <f>$B$17</f>
        <v>V.</v>
      </c>
      <c r="B96" s="67">
        <f>COUNT($A$19:B95)+1</f>
        <v>31</v>
      </c>
      <c r="C96" s="167" t="s">
        <v>647</v>
      </c>
      <c r="D96" s="115"/>
      <c r="E96" s="115"/>
      <c r="F96" s="65"/>
      <c r="G96" s="65"/>
    </row>
    <row r="97" spans="1:7">
      <c r="A97" s="111"/>
      <c r="B97" s="216" t="s">
        <v>188</v>
      </c>
      <c r="C97" s="186" t="s">
        <v>650</v>
      </c>
      <c r="D97" s="250" t="s">
        <v>269</v>
      </c>
      <c r="E97" s="251">
        <v>1.8</v>
      </c>
      <c r="F97" s="152"/>
      <c r="G97" s="152">
        <f>IF(OSNOVA!$B$43=1,E97*F97,"")</f>
        <v>0</v>
      </c>
    </row>
    <row r="98" spans="1:7">
      <c r="A98" s="111"/>
      <c r="B98" s="216" t="s">
        <v>188</v>
      </c>
      <c r="C98" s="186" t="s">
        <v>651</v>
      </c>
      <c r="D98" s="250" t="s">
        <v>269</v>
      </c>
      <c r="E98" s="251">
        <v>0.5</v>
      </c>
      <c r="F98" s="152"/>
      <c r="G98" s="152">
        <f>IF(OSNOVA!$B$43=1,E98*F98,"")</f>
        <v>0</v>
      </c>
    </row>
    <row r="99" spans="1:7">
      <c r="A99" s="111"/>
      <c r="B99" s="216" t="s">
        <v>188</v>
      </c>
      <c r="C99" s="186" t="s">
        <v>652</v>
      </c>
      <c r="D99" s="250" t="s">
        <v>269</v>
      </c>
      <c r="E99" s="251">
        <v>2.5</v>
      </c>
      <c r="F99" s="152"/>
      <c r="G99" s="152">
        <f>IF(OSNOVA!$B$43=1,E99*F99,"")</f>
        <v>0</v>
      </c>
    </row>
    <row r="100" spans="1:7">
      <c r="A100" s="111"/>
      <c r="B100" s="216" t="s">
        <v>188</v>
      </c>
      <c r="C100" s="186" t="s">
        <v>653</v>
      </c>
      <c r="D100" s="250" t="s">
        <v>269</v>
      </c>
      <c r="E100" s="251">
        <v>1.8</v>
      </c>
      <c r="F100" s="152"/>
      <c r="G100" s="152">
        <f>IF(OSNOVA!$B$43=1,E100*F100,"")</f>
        <v>0</v>
      </c>
    </row>
    <row r="101" spans="1:7">
      <c r="A101" s="111"/>
      <c r="B101" s="216" t="s">
        <v>188</v>
      </c>
      <c r="C101" s="186" t="s">
        <v>654</v>
      </c>
      <c r="D101" s="250" t="s">
        <v>269</v>
      </c>
      <c r="E101" s="251">
        <v>3.5</v>
      </c>
      <c r="F101" s="152"/>
      <c r="G101" s="152">
        <f>IF(OSNOVA!$B$43=1,E101*F101,"")</f>
        <v>0</v>
      </c>
    </row>
    <row r="102" spans="1:7">
      <c r="A102" s="111"/>
      <c r="B102" s="216" t="s">
        <v>188</v>
      </c>
      <c r="C102" s="186" t="s">
        <v>655</v>
      </c>
      <c r="D102" s="250" t="s">
        <v>269</v>
      </c>
      <c r="E102" s="251">
        <v>0.8</v>
      </c>
      <c r="F102" s="152"/>
      <c r="G102" s="152">
        <f>IF(OSNOVA!$B$43=1,E102*F102,"")</f>
        <v>0</v>
      </c>
    </row>
    <row r="103" spans="1:7">
      <c r="A103" s="111"/>
      <c r="B103" s="216" t="s">
        <v>188</v>
      </c>
      <c r="C103" s="186" t="s">
        <v>648</v>
      </c>
      <c r="D103" s="250" t="s">
        <v>269</v>
      </c>
      <c r="E103" s="251">
        <v>4</v>
      </c>
      <c r="F103" s="152"/>
      <c r="G103" s="152">
        <f>IF(OSNOVA!$B$43=1,E103*F103,"")</f>
        <v>0</v>
      </c>
    </row>
    <row r="104" spans="1:7">
      <c r="A104" s="111"/>
      <c r="B104" s="216" t="s">
        <v>188</v>
      </c>
      <c r="C104" s="186" t="s">
        <v>656</v>
      </c>
      <c r="D104" s="250" t="s">
        <v>269</v>
      </c>
      <c r="E104" s="251">
        <v>4</v>
      </c>
      <c r="F104" s="152"/>
      <c r="G104" s="152">
        <f>IF(OSNOVA!$B$43=1,E104*F104,"")</f>
        <v>0</v>
      </c>
    </row>
    <row r="105" spans="1:7">
      <c r="A105" s="111"/>
      <c r="B105" s="216"/>
      <c r="C105" s="186"/>
      <c r="D105" s="250"/>
      <c r="E105" s="251"/>
      <c r="F105" s="152"/>
      <c r="G105" s="152"/>
    </row>
    <row r="106" spans="1:7" s="104" customFormat="1" ht="13.5" thickBot="1">
      <c r="A106" s="113"/>
      <c r="B106" s="109"/>
      <c r="C106" s="180"/>
      <c r="D106" s="156"/>
      <c r="E106" s="103" t="str">
        <f>CONCATENATE(B17," ",C17," - SKUPAJ:")</f>
        <v>V. TESARSKA DELA - SKUPAJ:</v>
      </c>
      <c r="F106" s="157"/>
      <c r="G106" s="158">
        <f>SUM(G19:G105)</f>
        <v>0</v>
      </c>
    </row>
    <row r="107" spans="1:7" s="66" customFormat="1" ht="12">
      <c r="C107" s="74"/>
      <c r="D107" s="147"/>
      <c r="E107" s="155"/>
      <c r="F107" s="147"/>
      <c r="G107" s="147"/>
    </row>
    <row r="108" spans="1:7" s="66" customFormat="1" ht="12">
      <c r="C108" s="186"/>
      <c r="D108" s="147"/>
      <c r="E108" s="155"/>
      <c r="F108" s="147"/>
      <c r="G108" s="147"/>
    </row>
    <row r="109" spans="1:7" s="66" customFormat="1" ht="12">
      <c r="C109" s="74"/>
      <c r="D109" s="147"/>
      <c r="E109" s="155"/>
      <c r="F109" s="147"/>
      <c r="G109" s="147"/>
    </row>
    <row r="110" spans="1:7" s="66" customFormat="1" ht="12">
      <c r="C110" s="74"/>
      <c r="D110" s="147"/>
      <c r="E110" s="155"/>
      <c r="F110" s="147"/>
      <c r="G110" s="147"/>
    </row>
    <row r="111" spans="1:7" s="66" customFormat="1" ht="12">
      <c r="C111" s="74"/>
      <c r="D111" s="147"/>
      <c r="E111" s="155"/>
      <c r="F111" s="147"/>
      <c r="G111" s="147"/>
    </row>
    <row r="112" spans="1:7" s="66" customFormat="1" ht="12">
      <c r="C112" s="74"/>
      <c r="D112" s="147"/>
      <c r="E112" s="155"/>
      <c r="F112" s="147"/>
      <c r="G112" s="147"/>
    </row>
    <row r="113" spans="3:7" s="66" customFormat="1" ht="12">
      <c r="C113" s="74"/>
      <c r="D113" s="147"/>
      <c r="E113" s="155"/>
      <c r="F113" s="147"/>
      <c r="G113" s="147"/>
    </row>
    <row r="114" spans="3:7" s="66" customFormat="1" ht="12">
      <c r="C114" s="74"/>
      <c r="D114" s="147"/>
      <c r="E114" s="155"/>
      <c r="F114" s="147"/>
      <c r="G114" s="147"/>
    </row>
    <row r="115" spans="3:7" s="66" customFormat="1" ht="12">
      <c r="C115" s="74"/>
      <c r="D115" s="147"/>
      <c r="E115" s="155"/>
      <c r="F115" s="147"/>
      <c r="G115" s="147"/>
    </row>
    <row r="116" spans="3:7" s="66" customFormat="1" ht="12">
      <c r="C116" s="74"/>
      <c r="D116" s="147"/>
      <c r="E116" s="155"/>
      <c r="F116" s="147"/>
      <c r="G116" s="147"/>
    </row>
    <row r="117" spans="3:7" s="66" customFormat="1" ht="12">
      <c r="C117" s="74"/>
      <c r="D117" s="147"/>
      <c r="E117" s="155"/>
      <c r="F117" s="147"/>
      <c r="G117" s="147"/>
    </row>
    <row r="118" spans="3:7" s="66" customFormat="1" ht="12">
      <c r="C118" s="74"/>
      <c r="D118" s="147"/>
      <c r="E118" s="155"/>
      <c r="F118" s="147"/>
      <c r="G118" s="147"/>
    </row>
    <row r="119" spans="3:7" s="66" customFormat="1" ht="12">
      <c r="C119" s="74"/>
      <c r="D119" s="147"/>
      <c r="E119" s="155"/>
      <c r="F119" s="147"/>
      <c r="G119" s="147"/>
    </row>
    <row r="120" spans="3:7" s="66" customFormat="1" ht="12">
      <c r="C120" s="74"/>
      <c r="D120" s="147"/>
      <c r="E120" s="155"/>
      <c r="F120" s="147"/>
      <c r="G120" s="147"/>
    </row>
    <row r="121" spans="3:7" s="66" customFormat="1" ht="12">
      <c r="C121" s="74"/>
      <c r="D121" s="147"/>
      <c r="E121" s="155"/>
      <c r="F121" s="147"/>
      <c r="G121" s="147"/>
    </row>
    <row r="122" spans="3:7" s="66" customFormat="1" ht="12">
      <c r="C122" s="74"/>
      <c r="D122" s="147"/>
      <c r="E122" s="155"/>
      <c r="F122" s="147"/>
      <c r="G122" s="147"/>
    </row>
    <row r="123" spans="3:7" s="66" customFormat="1" ht="12">
      <c r="C123" s="74"/>
      <c r="D123" s="147"/>
      <c r="E123" s="155"/>
      <c r="F123" s="147"/>
      <c r="G123" s="147"/>
    </row>
    <row r="124" spans="3:7" s="66" customFormat="1" ht="12">
      <c r="C124" s="74"/>
      <c r="D124" s="147"/>
      <c r="E124" s="155"/>
      <c r="F124" s="147"/>
      <c r="G124" s="147"/>
    </row>
    <row r="125" spans="3:7" s="66" customFormat="1" ht="12">
      <c r="C125" s="74"/>
      <c r="D125" s="147"/>
      <c r="E125" s="155"/>
      <c r="F125" s="147"/>
      <c r="G125" s="147"/>
    </row>
    <row r="126" spans="3:7" s="66" customFormat="1" ht="12">
      <c r="C126" s="74"/>
      <c r="D126" s="147"/>
      <c r="E126" s="155"/>
      <c r="F126" s="147"/>
      <c r="G126" s="147"/>
    </row>
    <row r="127" spans="3:7" s="66" customFormat="1" ht="12">
      <c r="C127" s="74"/>
      <c r="D127" s="147"/>
      <c r="E127" s="155"/>
      <c r="F127" s="147"/>
      <c r="G127" s="147"/>
    </row>
    <row r="128" spans="3:7" s="66" customFormat="1" ht="12">
      <c r="C128" s="74"/>
      <c r="D128" s="147"/>
      <c r="E128" s="155"/>
      <c r="F128" s="147"/>
      <c r="G128" s="147"/>
    </row>
    <row r="129" spans="3:7" s="66" customFormat="1" ht="12">
      <c r="C129" s="74"/>
      <c r="D129" s="147"/>
      <c r="E129" s="155"/>
      <c r="F129" s="147"/>
      <c r="G129" s="147"/>
    </row>
    <row r="130" spans="3:7" s="66" customFormat="1" ht="12">
      <c r="C130" s="74"/>
      <c r="D130" s="147"/>
      <c r="E130" s="155"/>
      <c r="F130" s="147"/>
      <c r="G130" s="147"/>
    </row>
  </sheetData>
  <mergeCells count="9">
    <mergeCell ref="C8:G8"/>
    <mergeCell ref="C5:G5"/>
    <mergeCell ref="C6:G6"/>
    <mergeCell ref="C7:G7"/>
    <mergeCell ref="H4:H14"/>
    <mergeCell ref="C9:G9"/>
    <mergeCell ref="C10:G10"/>
    <mergeCell ref="C11:G11"/>
    <mergeCell ref="C12:G1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7"/>
  <dimension ref="A1:L107"/>
  <sheetViews>
    <sheetView view="pageBreakPreview" topLeftCell="A16" zoomScaleNormal="100" zoomScaleSheetLayoutView="100" workbookViewId="0">
      <selection activeCell="F32" sqref="F32:F103"/>
    </sheetView>
  </sheetViews>
  <sheetFormatPr defaultRowHeight="12.75"/>
  <cols>
    <col min="1" max="1" width="3.140625" style="65" customWidth="1"/>
    <col min="2" max="2" width="4.42578125" style="65" customWidth="1"/>
    <col min="3" max="3" width="43.7109375" style="87" customWidth="1"/>
    <col min="4" max="4" width="6.28515625" style="68" customWidth="1"/>
    <col min="5" max="5" width="8.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66" t="s">
        <v>175</v>
      </c>
      <c r="B4" s="66"/>
      <c r="H4" s="400"/>
      <c r="I4" s="406"/>
    </row>
    <row r="5" spans="1:9" ht="25.5" customHeight="1">
      <c r="B5" s="206" t="s">
        <v>188</v>
      </c>
      <c r="C5" s="403" t="s">
        <v>312</v>
      </c>
      <c r="D5" s="403"/>
      <c r="E5" s="403"/>
      <c r="F5" s="403"/>
      <c r="G5" s="403"/>
      <c r="H5" s="400"/>
      <c r="I5" s="406"/>
    </row>
    <row r="6" spans="1:9">
      <c r="B6" s="206" t="s">
        <v>188</v>
      </c>
      <c r="C6" s="408" t="s">
        <v>76</v>
      </c>
      <c r="D6" s="408"/>
      <c r="E6" s="408"/>
      <c r="F6" s="408"/>
      <c r="G6" s="408"/>
      <c r="H6" s="400"/>
      <c r="I6" s="97"/>
    </row>
    <row r="7" spans="1:9">
      <c r="B7" s="203" t="s">
        <v>188</v>
      </c>
      <c r="C7" s="405" t="s">
        <v>263</v>
      </c>
      <c r="D7" s="405"/>
      <c r="E7" s="405"/>
      <c r="F7" s="405"/>
      <c r="G7" s="405"/>
      <c r="H7" s="400"/>
      <c r="I7" s="97"/>
    </row>
    <row r="8" spans="1:9">
      <c r="B8" s="203" t="s">
        <v>188</v>
      </c>
      <c r="C8" s="405" t="s">
        <v>203</v>
      </c>
      <c r="D8" s="405"/>
      <c r="E8" s="405"/>
      <c r="F8" s="405"/>
      <c r="G8" s="405"/>
      <c r="H8" s="400"/>
      <c r="I8" s="97"/>
    </row>
    <row r="9" spans="1:9">
      <c r="B9" s="203" t="s">
        <v>188</v>
      </c>
      <c r="C9" s="405" t="s">
        <v>204</v>
      </c>
      <c r="D9" s="405"/>
      <c r="E9" s="405"/>
      <c r="F9" s="405"/>
      <c r="G9" s="405"/>
      <c r="H9" s="400"/>
      <c r="I9" s="97"/>
    </row>
    <row r="10" spans="1:9">
      <c r="B10" s="203"/>
      <c r="C10" s="410" t="s">
        <v>27</v>
      </c>
      <c r="D10" s="410"/>
      <c r="E10" s="410"/>
      <c r="F10" s="410"/>
      <c r="G10" s="410"/>
      <c r="H10" s="400"/>
      <c r="I10" s="97"/>
    </row>
    <row r="11" spans="1:9" ht="24.75" customHeight="1">
      <c r="B11" s="203" t="s">
        <v>188</v>
      </c>
      <c r="C11" s="409" t="s">
        <v>28</v>
      </c>
      <c r="D11" s="409"/>
      <c r="E11" s="409"/>
      <c r="F11" s="409"/>
      <c r="G11" s="409"/>
      <c r="H11" s="400"/>
      <c r="I11" s="97"/>
    </row>
    <row r="12" spans="1:9">
      <c r="B12" s="203" t="s">
        <v>188</v>
      </c>
      <c r="C12" s="409" t="s">
        <v>136</v>
      </c>
      <c r="D12" s="409"/>
      <c r="E12" s="409"/>
      <c r="F12" s="409"/>
      <c r="G12" s="409"/>
      <c r="H12" s="400"/>
      <c r="I12" s="97"/>
    </row>
    <row r="13" spans="1:9" ht="39" customHeight="1">
      <c r="B13" s="203" t="s">
        <v>188</v>
      </c>
      <c r="C13" s="409" t="s">
        <v>29</v>
      </c>
      <c r="D13" s="409"/>
      <c r="E13" s="409"/>
      <c r="F13" s="409"/>
      <c r="G13" s="409"/>
      <c r="H13" s="400"/>
      <c r="I13" s="97"/>
    </row>
    <row r="14" spans="1:9" ht="27" customHeight="1">
      <c r="B14" s="203" t="s">
        <v>188</v>
      </c>
      <c r="C14" s="409" t="s">
        <v>251</v>
      </c>
      <c r="D14" s="409"/>
      <c r="E14" s="409"/>
      <c r="F14" s="409"/>
      <c r="G14" s="409"/>
      <c r="H14" s="400"/>
      <c r="I14" s="97"/>
    </row>
    <row r="15" spans="1:9" ht="38.25" customHeight="1">
      <c r="B15" s="203" t="s">
        <v>188</v>
      </c>
      <c r="C15" s="409" t="s">
        <v>252</v>
      </c>
      <c r="D15" s="409"/>
      <c r="E15" s="409"/>
      <c r="F15" s="409"/>
      <c r="G15" s="409"/>
      <c r="H15" s="400"/>
      <c r="I15" s="97"/>
    </row>
    <row r="16" spans="1:9" ht="24.75" customHeight="1">
      <c r="B16" s="203" t="s">
        <v>188</v>
      </c>
      <c r="C16" s="409" t="s">
        <v>253</v>
      </c>
      <c r="D16" s="409"/>
      <c r="E16" s="409"/>
      <c r="F16" s="409"/>
      <c r="G16" s="409"/>
      <c r="H16" s="400"/>
      <c r="I16" s="97"/>
    </row>
    <row r="17" spans="1:12">
      <c r="B17" s="203" t="s">
        <v>188</v>
      </c>
      <c r="C17" s="409" t="s">
        <v>135</v>
      </c>
      <c r="D17" s="409"/>
      <c r="E17" s="409"/>
      <c r="F17" s="409"/>
      <c r="G17" s="409"/>
      <c r="H17" s="400"/>
      <c r="I17" s="97"/>
    </row>
    <row r="18" spans="1:12" ht="36.75" customHeight="1">
      <c r="B18" s="203" t="s">
        <v>188</v>
      </c>
      <c r="C18" s="409" t="s">
        <v>122</v>
      </c>
      <c r="D18" s="409"/>
      <c r="E18" s="409"/>
      <c r="F18" s="409"/>
      <c r="G18" s="409"/>
      <c r="H18" s="400"/>
      <c r="I18" s="97"/>
    </row>
    <row r="19" spans="1:12" ht="25.5" customHeight="1">
      <c r="B19" s="203" t="s">
        <v>188</v>
      </c>
      <c r="C19" s="409" t="s">
        <v>123</v>
      </c>
      <c r="D19" s="409"/>
      <c r="E19" s="409"/>
      <c r="F19" s="409"/>
      <c r="G19" s="409"/>
      <c r="H19" s="400"/>
      <c r="I19" s="97"/>
    </row>
    <row r="20" spans="1:12">
      <c r="B20" s="206"/>
      <c r="C20" s="404" t="s">
        <v>148</v>
      </c>
      <c r="D20" s="404"/>
      <c r="E20" s="404"/>
      <c r="F20" s="404"/>
      <c r="G20" s="404"/>
      <c r="H20" s="400"/>
      <c r="I20" s="97"/>
    </row>
    <row r="21" spans="1:12">
      <c r="B21" s="206" t="s">
        <v>188</v>
      </c>
      <c r="C21" s="405" t="s">
        <v>249</v>
      </c>
      <c r="D21" s="405"/>
      <c r="E21" s="405"/>
      <c r="F21" s="405"/>
      <c r="G21" s="405"/>
      <c r="H21" s="400"/>
      <c r="I21" s="97"/>
    </row>
    <row r="22" spans="1:12">
      <c r="B22" s="206" t="s">
        <v>188</v>
      </c>
      <c r="C22" s="405" t="s">
        <v>250</v>
      </c>
      <c r="D22" s="405"/>
      <c r="E22" s="405"/>
      <c r="F22" s="405"/>
      <c r="G22" s="405"/>
      <c r="H22" s="400"/>
      <c r="I22" s="97"/>
    </row>
    <row r="23" spans="1:12">
      <c r="B23" s="206" t="s">
        <v>188</v>
      </c>
      <c r="C23" s="405" t="s">
        <v>325</v>
      </c>
      <c r="D23" s="405"/>
      <c r="E23" s="405"/>
      <c r="F23" s="405"/>
      <c r="G23" s="405"/>
      <c r="H23" s="400"/>
      <c r="I23" s="97"/>
    </row>
    <row r="24" spans="1:12" ht="25.5" customHeight="1">
      <c r="B24" s="206" t="s">
        <v>188</v>
      </c>
      <c r="C24" s="405" t="s">
        <v>120</v>
      </c>
      <c r="D24" s="405"/>
      <c r="E24" s="405"/>
      <c r="F24" s="405"/>
      <c r="G24" s="405"/>
      <c r="H24" s="400"/>
      <c r="I24" s="97"/>
    </row>
    <row r="25" spans="1:12">
      <c r="B25" s="206" t="s">
        <v>188</v>
      </c>
      <c r="C25" s="399" t="s">
        <v>121</v>
      </c>
      <c r="D25" s="399"/>
      <c r="E25" s="399"/>
      <c r="F25" s="399"/>
      <c r="G25" s="399"/>
      <c r="H25" s="400"/>
      <c r="I25" s="97"/>
    </row>
    <row r="26" spans="1:12">
      <c r="C26" s="161"/>
      <c r="D26" s="147"/>
      <c r="E26" s="154"/>
      <c r="F26" s="147"/>
      <c r="G26" s="147"/>
      <c r="H26" s="400"/>
      <c r="I26" s="97"/>
    </row>
    <row r="27" spans="1:12" ht="12.75" customHeight="1">
      <c r="A27" s="66" t="s">
        <v>183</v>
      </c>
      <c r="B27" s="66"/>
      <c r="C27" s="89"/>
      <c r="D27" s="147"/>
      <c r="E27" s="154"/>
      <c r="F27" s="147"/>
      <c r="G27" s="147"/>
      <c r="H27" s="400"/>
      <c r="I27" s="66"/>
    </row>
    <row r="28" spans="1:12" s="309" customFormat="1" ht="12">
      <c r="A28" s="339" t="s">
        <v>61</v>
      </c>
      <c r="B28" s="339"/>
      <c r="C28" s="340" t="s">
        <v>62</v>
      </c>
      <c r="D28" s="341" t="s">
        <v>63</v>
      </c>
      <c r="E28" s="342" t="s">
        <v>265</v>
      </c>
      <c r="F28" s="343" t="s">
        <v>266</v>
      </c>
      <c r="G28" s="343" t="s">
        <v>267</v>
      </c>
      <c r="K28" s="214"/>
      <c r="L28" s="214"/>
    </row>
    <row r="29" spans="1:12">
      <c r="C29" s="96"/>
      <c r="G29" s="148"/>
    </row>
    <row r="30" spans="1:12" s="115" customFormat="1" ht="13.5" thickBot="1">
      <c r="A30" s="301"/>
      <c r="B30" s="302" t="s">
        <v>221</v>
      </c>
      <c r="C30" s="292" t="s">
        <v>730</v>
      </c>
      <c r="D30" s="149"/>
      <c r="E30" s="163"/>
      <c r="F30" s="149"/>
      <c r="G30" s="150"/>
    </row>
    <row r="31" spans="1:12">
      <c r="A31" s="110"/>
      <c r="B31" s="88"/>
      <c r="C31" s="96"/>
      <c r="G31" s="148"/>
    </row>
    <row r="32" spans="1:12" ht="48">
      <c r="A32" s="111" t="str">
        <f>$B$30</f>
        <v>VI.</v>
      </c>
      <c r="B32" s="67">
        <f>1</f>
        <v>1</v>
      </c>
      <c r="C32" s="167" t="s">
        <v>392</v>
      </c>
      <c r="D32" s="250" t="s">
        <v>217</v>
      </c>
      <c r="E32" s="251">
        <v>1151.4000000000001</v>
      </c>
      <c r="F32" s="152"/>
      <c r="G32" s="152">
        <f>IF(OSNOVA!$B$43=1,E32*F32,"")</f>
        <v>0</v>
      </c>
    </row>
    <row r="33" spans="1:7">
      <c r="A33" s="111"/>
      <c r="B33" s="67"/>
      <c r="C33" s="167"/>
      <c r="D33" s="250"/>
      <c r="E33" s="251"/>
      <c r="F33" s="152"/>
      <c r="G33" s="152"/>
    </row>
    <row r="34" spans="1:7" ht="36">
      <c r="A34" s="111" t="str">
        <f>$B$30</f>
        <v>VI.</v>
      </c>
      <c r="B34" s="67">
        <f>COUNT($A$32:B32)+1</f>
        <v>2</v>
      </c>
      <c r="C34" s="167" t="s">
        <v>452</v>
      </c>
      <c r="D34" s="250" t="s">
        <v>217</v>
      </c>
      <c r="E34" s="251">
        <v>169.4</v>
      </c>
      <c r="F34" s="152"/>
      <c r="G34" s="152">
        <f>IF(OSNOVA!$B$43=1,E34*F34,"")</f>
        <v>0</v>
      </c>
    </row>
    <row r="35" spans="1:7">
      <c r="A35" s="111"/>
      <c r="B35" s="67"/>
      <c r="C35" s="167"/>
      <c r="D35" s="250"/>
      <c r="E35" s="251"/>
      <c r="F35" s="152"/>
      <c r="G35" s="152"/>
    </row>
    <row r="36" spans="1:7" ht="60">
      <c r="A36" s="111" t="str">
        <f>$B$30</f>
        <v>VI.</v>
      </c>
      <c r="B36" s="67">
        <f>COUNT($A$32:B34)+1</f>
        <v>3</v>
      </c>
      <c r="C36" s="167" t="s">
        <v>393</v>
      </c>
      <c r="D36" s="250" t="s">
        <v>217</v>
      </c>
      <c r="E36" s="251">
        <v>33.1</v>
      </c>
      <c r="F36" s="152"/>
      <c r="G36" s="152">
        <f>IF(OSNOVA!$B$43=1,E36*F36,"")</f>
        <v>0</v>
      </c>
    </row>
    <row r="37" spans="1:7">
      <c r="A37" s="111"/>
      <c r="B37" s="67"/>
      <c r="C37" s="167"/>
      <c r="D37" s="250"/>
      <c r="E37" s="251"/>
      <c r="F37" s="152"/>
      <c r="G37" s="152"/>
    </row>
    <row r="38" spans="1:7" ht="60">
      <c r="A38" s="111" t="str">
        <f>$B$30</f>
        <v>VI.</v>
      </c>
      <c r="B38" s="67">
        <f>COUNT($A$32:B36)+1</f>
        <v>4</v>
      </c>
      <c r="C38" s="167" t="s">
        <v>394</v>
      </c>
      <c r="D38" s="250" t="s">
        <v>217</v>
      </c>
      <c r="E38" s="251">
        <f>E40+E42+E44</f>
        <v>515.29999999999995</v>
      </c>
      <c r="F38" s="152"/>
      <c r="G38" s="152">
        <f>IF(OSNOVA!$B$43=1,E38*F38,"")</f>
        <v>0</v>
      </c>
    </row>
    <row r="39" spans="1:7">
      <c r="A39" s="111"/>
      <c r="B39" s="67"/>
      <c r="C39" s="167"/>
      <c r="D39" s="250"/>
      <c r="E39" s="251"/>
      <c r="F39" s="152"/>
      <c r="G39" s="152"/>
    </row>
    <row r="40" spans="1:7" ht="24">
      <c r="A40" s="111" t="str">
        <f>$B$30</f>
        <v>VI.</v>
      </c>
      <c r="B40" s="67">
        <f>COUNT($A$32:B38)+1</f>
        <v>5</v>
      </c>
      <c r="C40" s="167" t="s">
        <v>396</v>
      </c>
      <c r="D40" s="250" t="s">
        <v>217</v>
      </c>
      <c r="E40" s="251">
        <v>348.1</v>
      </c>
      <c r="F40" s="152"/>
      <c r="G40" s="152">
        <f>IF(OSNOVA!$B$43=1,E40*F40,"")</f>
        <v>0</v>
      </c>
    </row>
    <row r="41" spans="1:7">
      <c r="A41" s="111"/>
      <c r="B41" s="67"/>
      <c r="C41" s="167"/>
      <c r="D41" s="250"/>
      <c r="E41" s="312"/>
      <c r="F41" s="152"/>
      <c r="G41" s="152"/>
    </row>
    <row r="42" spans="1:7" ht="36">
      <c r="A42" s="111" t="str">
        <f>$B$30</f>
        <v>VI.</v>
      </c>
      <c r="B42" s="67">
        <f>COUNT($A$32:B40)+1</f>
        <v>6</v>
      </c>
      <c r="C42" s="167" t="s">
        <v>395</v>
      </c>
      <c r="D42" s="250" t="s">
        <v>217</v>
      </c>
      <c r="E42" s="251">
        <v>90.1</v>
      </c>
      <c r="F42" s="152"/>
      <c r="G42" s="152">
        <f>IF(OSNOVA!$B$43=1,E42*F42,"")</f>
        <v>0</v>
      </c>
    </row>
    <row r="43" spans="1:7">
      <c r="A43" s="111"/>
      <c r="B43" s="67"/>
      <c r="C43" s="167"/>
      <c r="D43" s="250"/>
      <c r="E43" s="251"/>
      <c r="F43" s="152"/>
      <c r="G43" s="152"/>
    </row>
    <row r="44" spans="1:7" ht="36">
      <c r="A44" s="111" t="str">
        <f>$B$30</f>
        <v>VI.</v>
      </c>
      <c r="B44" s="67">
        <f>COUNT($A$32:B42)+1</f>
        <v>7</v>
      </c>
      <c r="C44" s="167" t="s">
        <v>453</v>
      </c>
      <c r="D44" s="250" t="s">
        <v>217</v>
      </c>
      <c r="E44" s="251">
        <v>77.099999999999994</v>
      </c>
      <c r="F44" s="152"/>
      <c r="G44" s="152">
        <f>IF(OSNOVA!$B$43=1,E44*F44,"")</f>
        <v>0</v>
      </c>
    </row>
    <row r="45" spans="1:7">
      <c r="A45" s="111"/>
      <c r="B45" s="67"/>
      <c r="C45" s="167"/>
      <c r="D45" s="250"/>
      <c r="E45" s="251"/>
      <c r="F45" s="152"/>
      <c r="G45" s="152"/>
    </row>
    <row r="46" spans="1:7" ht="48">
      <c r="A46" s="111" t="str">
        <f>$B$30</f>
        <v>VI.</v>
      </c>
      <c r="B46" s="67">
        <f>COUNT($A$32:B44)+1</f>
        <v>8</v>
      </c>
      <c r="C46" s="186" t="s">
        <v>455</v>
      </c>
      <c r="D46" s="250" t="s">
        <v>216</v>
      </c>
      <c r="E46" s="251">
        <v>26.7</v>
      </c>
      <c r="F46" s="152"/>
      <c r="G46" s="152">
        <f>IF(OSNOVA!$B$43=1,E46*F46,"")</f>
        <v>0</v>
      </c>
    </row>
    <row r="47" spans="1:7">
      <c r="A47" s="111"/>
      <c r="B47" s="67"/>
      <c r="C47" s="167"/>
      <c r="D47" s="250"/>
      <c r="E47" s="251"/>
      <c r="F47" s="152"/>
      <c r="G47" s="152"/>
    </row>
    <row r="48" spans="1:7" ht="60">
      <c r="A48" s="111" t="str">
        <f>$B$30</f>
        <v>VI.</v>
      </c>
      <c r="B48" s="67">
        <f>COUNT($A$32:B46)+1</f>
        <v>9</v>
      </c>
      <c r="C48" s="190" t="s">
        <v>456</v>
      </c>
      <c r="D48" s="250" t="s">
        <v>217</v>
      </c>
      <c r="E48" s="251">
        <v>228</v>
      </c>
      <c r="F48" s="152"/>
      <c r="G48" s="152">
        <f>IF(OSNOVA!$B$43=1,E48*F48,"")</f>
        <v>0</v>
      </c>
    </row>
    <row r="49" spans="1:7">
      <c r="A49" s="111"/>
      <c r="B49" s="67"/>
      <c r="C49" s="167"/>
      <c r="D49" s="250"/>
      <c r="E49" s="251"/>
      <c r="F49" s="152"/>
      <c r="G49" s="152"/>
    </row>
    <row r="50" spans="1:7" ht="84">
      <c r="A50" s="111" t="str">
        <f>$B$30</f>
        <v>VI.</v>
      </c>
      <c r="B50" s="67">
        <f>COUNT($A$32:B48)+1</f>
        <v>10</v>
      </c>
      <c r="C50" s="186" t="s">
        <v>458</v>
      </c>
      <c r="D50" s="250" t="s">
        <v>217</v>
      </c>
      <c r="E50" s="251">
        <v>43.2</v>
      </c>
      <c r="F50" s="152"/>
      <c r="G50" s="152">
        <f>IF(OSNOVA!$B$43=1,E50*F50,"")</f>
        <v>0</v>
      </c>
    </row>
    <row r="51" spans="1:7">
      <c r="A51" s="111"/>
      <c r="B51" s="67"/>
      <c r="C51" s="167"/>
      <c r="D51" s="250"/>
      <c r="E51" s="251"/>
      <c r="F51" s="152"/>
      <c r="G51" s="152"/>
    </row>
    <row r="52" spans="1:7" ht="72">
      <c r="A52" s="111" t="str">
        <f>$B$30</f>
        <v>VI.</v>
      </c>
      <c r="B52" s="67">
        <f>COUNT($A$32:B50)+1</f>
        <v>11</v>
      </c>
      <c r="C52" s="190" t="s">
        <v>459</v>
      </c>
      <c r="D52" s="250" t="s">
        <v>217</v>
      </c>
      <c r="E52" s="251">
        <v>86.4</v>
      </c>
      <c r="F52" s="152"/>
      <c r="G52" s="152">
        <f>IF(OSNOVA!$B$43=1,E52*F52,"")</f>
        <v>0</v>
      </c>
    </row>
    <row r="53" spans="1:7">
      <c r="A53" s="111"/>
      <c r="B53" s="67"/>
      <c r="C53" s="167"/>
      <c r="D53" s="250"/>
      <c r="E53" s="251"/>
      <c r="F53" s="152"/>
      <c r="G53" s="152"/>
    </row>
    <row r="54" spans="1:7" ht="36">
      <c r="A54" s="111" t="str">
        <f>$B$30</f>
        <v>VI.</v>
      </c>
      <c r="B54" s="67">
        <f>COUNT($A$32:B52)+1</f>
        <v>12</v>
      </c>
      <c r="C54" s="167" t="s">
        <v>399</v>
      </c>
      <c r="D54" s="250" t="s">
        <v>217</v>
      </c>
      <c r="E54" s="251">
        <v>324</v>
      </c>
      <c r="F54" s="152"/>
      <c r="G54" s="152">
        <f>IF(OSNOVA!$B$43=1,E54*F54,"")</f>
        <v>0</v>
      </c>
    </row>
    <row r="55" spans="1:7">
      <c r="A55" s="111"/>
      <c r="B55" s="67"/>
      <c r="C55" s="186"/>
      <c r="D55" s="250"/>
      <c r="E55" s="251"/>
      <c r="F55" s="152"/>
      <c r="G55" s="152"/>
    </row>
    <row r="56" spans="1:7" ht="288">
      <c r="A56" s="111" t="str">
        <f>$B$30</f>
        <v>VI.</v>
      </c>
      <c r="B56" s="67">
        <f>COUNT($A$32:B54)+1</f>
        <v>13</v>
      </c>
      <c r="C56" s="186" t="s">
        <v>454</v>
      </c>
      <c r="D56" s="250" t="s">
        <v>217</v>
      </c>
      <c r="E56" s="251">
        <v>324</v>
      </c>
      <c r="F56" s="152"/>
      <c r="G56" s="152">
        <f>IF(OSNOVA!$B$43=1,E56*F56,"")</f>
        <v>0</v>
      </c>
    </row>
    <row r="57" spans="1:7">
      <c r="A57" s="111"/>
      <c r="B57" s="67"/>
      <c r="C57" s="167"/>
      <c r="D57" s="250"/>
      <c r="E57" s="251"/>
      <c r="F57" s="152"/>
      <c r="G57" s="152"/>
    </row>
    <row r="58" spans="1:7" ht="36">
      <c r="A58" s="111" t="str">
        <f>$B$30</f>
        <v>VI.</v>
      </c>
      <c r="B58" s="67">
        <f>COUNT($A$32:B56)+1</f>
        <v>14</v>
      </c>
      <c r="C58" s="167" t="s">
        <v>470</v>
      </c>
      <c r="D58" s="250" t="s">
        <v>217</v>
      </c>
      <c r="E58" s="251">
        <v>409.9</v>
      </c>
      <c r="F58" s="152"/>
      <c r="G58" s="152">
        <f>IF(OSNOVA!$B$43=1,E58*F58,"")</f>
        <v>0</v>
      </c>
    </row>
    <row r="59" spans="1:7">
      <c r="A59" s="111"/>
      <c r="B59" s="67"/>
      <c r="C59" s="167"/>
      <c r="D59" s="250"/>
      <c r="E59" s="251"/>
      <c r="F59" s="152"/>
      <c r="G59" s="152"/>
    </row>
    <row r="60" spans="1:7" ht="36">
      <c r="A60" s="111" t="str">
        <f>$B$30</f>
        <v>VI.</v>
      </c>
      <c r="B60" s="67">
        <f>COUNT($A$32:B58)+1</f>
        <v>15</v>
      </c>
      <c r="C60" s="167" t="s">
        <v>469</v>
      </c>
      <c r="D60" s="250" t="s">
        <v>217</v>
      </c>
      <c r="E60" s="251">
        <v>430.8</v>
      </c>
      <c r="F60" s="152"/>
      <c r="G60" s="152">
        <f>IF(OSNOVA!$B$43=1,E60*F60,"")</f>
        <v>0</v>
      </c>
    </row>
    <row r="61" spans="1:7">
      <c r="A61" s="111"/>
      <c r="B61" s="67"/>
      <c r="C61" s="167"/>
      <c r="D61" s="250"/>
      <c r="E61" s="251"/>
      <c r="F61" s="152"/>
      <c r="G61" s="152"/>
    </row>
    <row r="62" spans="1:7" ht="60">
      <c r="A62" s="111" t="str">
        <f>$B$30</f>
        <v>VI.</v>
      </c>
      <c r="B62" s="67">
        <f>COUNT($A$32:B60)+1</f>
        <v>16</v>
      </c>
      <c r="C62" s="167" t="s">
        <v>471</v>
      </c>
      <c r="D62" s="250" t="s">
        <v>217</v>
      </c>
      <c r="E62" s="251">
        <f>E58+E60</f>
        <v>840.7</v>
      </c>
      <c r="F62" s="152"/>
      <c r="G62" s="152">
        <f>IF(OSNOVA!$B$43=1,E62*F62,"")</f>
        <v>0</v>
      </c>
    </row>
    <row r="63" spans="1:7">
      <c r="A63" s="111"/>
      <c r="B63" s="67"/>
      <c r="C63" s="167"/>
      <c r="D63" s="250"/>
      <c r="E63" s="251"/>
      <c r="F63" s="152"/>
      <c r="G63" s="152"/>
    </row>
    <row r="64" spans="1:7" ht="72">
      <c r="A64" s="111" t="str">
        <f>$B$30</f>
        <v>VI.</v>
      </c>
      <c r="B64" s="67">
        <f>COUNT($A$32:B62)+1</f>
        <v>17</v>
      </c>
      <c r="C64" s="167" t="s">
        <v>637</v>
      </c>
      <c r="D64" s="250" t="s">
        <v>269</v>
      </c>
      <c r="E64" s="251">
        <v>71.099999999999994</v>
      </c>
      <c r="F64" s="152"/>
      <c r="G64" s="152">
        <f>IF(OSNOVA!$B$43=1,E64*F64,"")</f>
        <v>0</v>
      </c>
    </row>
    <row r="65" spans="1:7">
      <c r="A65" s="111"/>
      <c r="B65" s="67"/>
      <c r="C65" s="167"/>
      <c r="D65" s="250"/>
      <c r="E65" s="251"/>
      <c r="F65" s="152"/>
      <c r="G65" s="152"/>
    </row>
    <row r="66" spans="1:7" ht="60">
      <c r="A66" s="111" t="str">
        <f>$B$30</f>
        <v>VI.</v>
      </c>
      <c r="B66" s="67">
        <f>COUNT($A$32:B64)+1</f>
        <v>18</v>
      </c>
      <c r="C66" s="167" t="s">
        <v>423</v>
      </c>
      <c r="D66" s="250"/>
      <c r="E66" s="251"/>
      <c r="F66" s="152"/>
      <c r="G66" s="152"/>
    </row>
    <row r="67" spans="1:7">
      <c r="A67" s="111"/>
      <c r="B67" s="216" t="s">
        <v>188</v>
      </c>
      <c r="C67" s="186" t="s">
        <v>344</v>
      </c>
      <c r="D67" s="250" t="s">
        <v>271</v>
      </c>
      <c r="E67" s="251">
        <v>5</v>
      </c>
      <c r="F67" s="152"/>
      <c r="G67" s="152">
        <f>IF(OSNOVA!$B$43=1,E67*F67,"")</f>
        <v>0</v>
      </c>
    </row>
    <row r="68" spans="1:7">
      <c r="A68" s="111"/>
      <c r="B68" s="216" t="s">
        <v>188</v>
      </c>
      <c r="C68" s="186" t="s">
        <v>341</v>
      </c>
      <c r="D68" s="250" t="s">
        <v>271</v>
      </c>
      <c r="E68" s="251">
        <v>5</v>
      </c>
      <c r="F68" s="152"/>
      <c r="G68" s="152">
        <f>IF(OSNOVA!$B$43=1,E68*F68,"")</f>
        <v>0</v>
      </c>
    </row>
    <row r="69" spans="1:7">
      <c r="A69" s="111"/>
      <c r="B69" s="216" t="s">
        <v>188</v>
      </c>
      <c r="C69" s="186" t="s">
        <v>340</v>
      </c>
      <c r="D69" s="250" t="s">
        <v>271</v>
      </c>
      <c r="E69" s="251">
        <v>5</v>
      </c>
      <c r="F69" s="152"/>
      <c r="G69" s="152">
        <f>IF(OSNOVA!$B$43=1,E69*F69,"")</f>
        <v>0</v>
      </c>
    </row>
    <row r="70" spans="1:7">
      <c r="A70" s="111"/>
      <c r="B70" s="216"/>
      <c r="C70" s="186"/>
      <c r="D70" s="250"/>
      <c r="E70" s="251"/>
      <c r="F70" s="152"/>
      <c r="G70" s="152"/>
    </row>
    <row r="71" spans="1:7" ht="24">
      <c r="A71" s="111" t="str">
        <f>$B$30</f>
        <v>VI.</v>
      </c>
      <c r="B71" s="67">
        <f>COUNT($A$32:B70)+1</f>
        <v>19</v>
      </c>
      <c r="C71" s="167" t="s">
        <v>370</v>
      </c>
      <c r="D71" s="250" t="s">
        <v>118</v>
      </c>
      <c r="E71" s="251">
        <v>48</v>
      </c>
      <c r="F71" s="152"/>
      <c r="G71" s="152">
        <f>IF(OSNOVA!$B$43=1,E71*F71,"")</f>
        <v>0</v>
      </c>
    </row>
    <row r="72" spans="1:7">
      <c r="A72" s="111"/>
      <c r="B72" s="67"/>
      <c r="C72" s="167"/>
      <c r="D72" s="250"/>
      <c r="E72" s="251"/>
      <c r="F72" s="152"/>
      <c r="G72" s="152"/>
    </row>
    <row r="73" spans="1:7" ht="48">
      <c r="A73" s="111" t="str">
        <f>$B$30</f>
        <v>VI.</v>
      </c>
      <c r="B73" s="67">
        <f>COUNT($A$32:B72)+1</f>
        <v>20</v>
      </c>
      <c r="C73" s="167" t="s">
        <v>657</v>
      </c>
      <c r="D73" s="115"/>
      <c r="E73" s="115"/>
      <c r="F73" s="65"/>
      <c r="G73" s="65"/>
    </row>
    <row r="74" spans="1:7">
      <c r="A74" s="111"/>
      <c r="B74" s="216" t="s">
        <v>188</v>
      </c>
      <c r="C74" s="186" t="s">
        <v>650</v>
      </c>
      <c r="D74" s="250" t="s">
        <v>269</v>
      </c>
      <c r="E74" s="251">
        <v>1.8</v>
      </c>
      <c r="F74" s="152"/>
      <c r="G74" s="152">
        <f>IF(OSNOVA!$B$43=1,E74*F74,"")</f>
        <v>0</v>
      </c>
    </row>
    <row r="75" spans="1:7">
      <c r="A75" s="111"/>
      <c r="B75" s="216" t="s">
        <v>188</v>
      </c>
      <c r="C75" s="186" t="s">
        <v>651</v>
      </c>
      <c r="D75" s="250" t="s">
        <v>269</v>
      </c>
      <c r="E75" s="251">
        <v>0.5</v>
      </c>
      <c r="F75" s="152"/>
      <c r="G75" s="152">
        <f>IF(OSNOVA!$B$43=1,E75*F75,"")</f>
        <v>0</v>
      </c>
    </row>
    <row r="76" spans="1:7">
      <c r="A76" s="111"/>
      <c r="B76" s="216" t="s">
        <v>188</v>
      </c>
      <c r="C76" s="186" t="s">
        <v>652</v>
      </c>
      <c r="D76" s="250" t="s">
        <v>269</v>
      </c>
      <c r="E76" s="251">
        <v>2.5</v>
      </c>
      <c r="F76" s="152"/>
      <c r="G76" s="152">
        <f>IF(OSNOVA!$B$43=1,E76*F76,"")</f>
        <v>0</v>
      </c>
    </row>
    <row r="77" spans="1:7">
      <c r="A77" s="111"/>
      <c r="B77" s="216" t="s">
        <v>188</v>
      </c>
      <c r="C77" s="186" t="s">
        <v>653</v>
      </c>
      <c r="D77" s="250" t="s">
        <v>269</v>
      </c>
      <c r="E77" s="251">
        <v>1.8</v>
      </c>
      <c r="F77" s="152"/>
      <c r="G77" s="152">
        <f>IF(OSNOVA!$B$43=1,E77*F77,"")</f>
        <v>0</v>
      </c>
    </row>
    <row r="78" spans="1:7">
      <c r="A78" s="111"/>
      <c r="B78" s="216" t="s">
        <v>188</v>
      </c>
      <c r="C78" s="186" t="s">
        <v>654</v>
      </c>
      <c r="D78" s="250" t="s">
        <v>269</v>
      </c>
      <c r="E78" s="251">
        <v>3.5</v>
      </c>
      <c r="F78" s="152"/>
      <c r="G78" s="152">
        <f>IF(OSNOVA!$B$43=1,E78*F78,"")</f>
        <v>0</v>
      </c>
    </row>
    <row r="79" spans="1:7">
      <c r="A79" s="111"/>
      <c r="B79" s="216" t="s">
        <v>188</v>
      </c>
      <c r="C79" s="186" t="s">
        <v>655</v>
      </c>
      <c r="D79" s="250" t="s">
        <v>269</v>
      </c>
      <c r="E79" s="251">
        <v>0.8</v>
      </c>
      <c r="F79" s="152"/>
      <c r="G79" s="152">
        <f>IF(OSNOVA!$B$43=1,E79*F79,"")</f>
        <v>0</v>
      </c>
    </row>
    <row r="80" spans="1:7">
      <c r="A80" s="111"/>
      <c r="B80" s="216" t="s">
        <v>188</v>
      </c>
      <c r="C80" s="186" t="s">
        <v>648</v>
      </c>
      <c r="D80" s="250" t="s">
        <v>269</v>
      </c>
      <c r="E80" s="251">
        <v>4</v>
      </c>
      <c r="F80" s="152"/>
      <c r="G80" s="152">
        <f>IF(OSNOVA!$B$43=1,E80*F80,"")</f>
        <v>0</v>
      </c>
    </row>
    <row r="81" spans="1:7">
      <c r="A81" s="111"/>
      <c r="B81" s="216" t="s">
        <v>188</v>
      </c>
      <c r="C81" s="186" t="s">
        <v>656</v>
      </c>
      <c r="D81" s="250" t="s">
        <v>269</v>
      </c>
      <c r="E81" s="251">
        <v>4</v>
      </c>
      <c r="F81" s="152"/>
      <c r="G81" s="152">
        <f>IF(OSNOVA!$B$43=1,E81*F81,"")</f>
        <v>0</v>
      </c>
    </row>
    <row r="82" spans="1:7">
      <c r="A82" s="111"/>
      <c r="B82" s="216"/>
      <c r="C82" s="186"/>
      <c r="D82" s="250"/>
      <c r="E82" s="251"/>
      <c r="F82" s="152"/>
      <c r="G82" s="152"/>
    </row>
    <row r="83" spans="1:7" ht="24">
      <c r="A83" s="111" t="str">
        <f>$B$30</f>
        <v>VI.</v>
      </c>
      <c r="B83" s="67">
        <f>COUNT($A$32:B82)+1</f>
        <v>21</v>
      </c>
      <c r="C83" s="242" t="s">
        <v>351</v>
      </c>
      <c r="D83" s="250"/>
      <c r="E83" s="251"/>
      <c r="F83" s="152"/>
      <c r="G83" s="152"/>
    </row>
    <row r="84" spans="1:7">
      <c r="A84" s="111"/>
      <c r="B84" s="216" t="s">
        <v>188</v>
      </c>
      <c r="C84" s="186" t="s">
        <v>344</v>
      </c>
      <c r="D84" s="250" t="s">
        <v>271</v>
      </c>
      <c r="E84" s="251">
        <f>12+5</f>
        <v>17</v>
      </c>
      <c r="F84" s="152"/>
      <c r="G84" s="152">
        <f>IF(OSNOVA!$B$43=1,E84*F84,"")</f>
        <v>0</v>
      </c>
    </row>
    <row r="85" spans="1:7">
      <c r="A85" s="111"/>
      <c r="B85" s="216" t="s">
        <v>188</v>
      </c>
      <c r="C85" s="186" t="s">
        <v>341</v>
      </c>
      <c r="D85" s="250" t="s">
        <v>271</v>
      </c>
      <c r="E85" s="251">
        <f>28+5</f>
        <v>33</v>
      </c>
      <c r="F85" s="152"/>
      <c r="G85" s="152">
        <f>IF(OSNOVA!$B$43=1,E85*F85,"")</f>
        <v>0</v>
      </c>
    </row>
    <row r="86" spans="1:7">
      <c r="A86" s="111"/>
      <c r="B86" s="216" t="s">
        <v>188</v>
      </c>
      <c r="C86" s="186" t="s">
        <v>340</v>
      </c>
      <c r="D86" s="250" t="s">
        <v>271</v>
      </c>
      <c r="E86" s="251">
        <f>6+5</f>
        <v>11</v>
      </c>
      <c r="F86" s="152"/>
      <c r="G86" s="152">
        <f>IF(OSNOVA!$B$43=1,E86*F86,"")</f>
        <v>0</v>
      </c>
    </row>
    <row r="87" spans="1:7">
      <c r="A87" s="111"/>
      <c r="B87" s="216" t="s">
        <v>188</v>
      </c>
      <c r="C87" s="186" t="s">
        <v>641</v>
      </c>
      <c r="D87" s="250" t="s">
        <v>271</v>
      </c>
      <c r="E87" s="251">
        <v>2</v>
      </c>
      <c r="F87" s="152"/>
      <c r="G87" s="152">
        <f>IF(OSNOVA!$B$43=1,E87*F87,"")</f>
        <v>0</v>
      </c>
    </row>
    <row r="88" spans="1:7">
      <c r="A88" s="111"/>
      <c r="B88" s="216" t="s">
        <v>188</v>
      </c>
      <c r="C88" s="186" t="s">
        <v>642</v>
      </c>
      <c r="D88" s="250" t="s">
        <v>271</v>
      </c>
      <c r="E88" s="251">
        <v>2</v>
      </c>
      <c r="F88" s="152"/>
      <c r="G88" s="152">
        <f>IF(OSNOVA!$B$43=1,E88*F88,"")</f>
        <v>0</v>
      </c>
    </row>
    <row r="89" spans="1:7">
      <c r="A89" s="111"/>
      <c r="B89" s="216" t="s">
        <v>188</v>
      </c>
      <c r="C89" s="186" t="s">
        <v>649</v>
      </c>
      <c r="D89" s="250" t="s">
        <v>271</v>
      </c>
      <c r="E89" s="251">
        <v>1</v>
      </c>
      <c r="F89" s="152"/>
      <c r="G89" s="152">
        <f>IF(OSNOVA!$B$43=1,E89*F89,"")</f>
        <v>0</v>
      </c>
    </row>
    <row r="90" spans="1:7">
      <c r="A90" s="111"/>
      <c r="B90" s="216" t="s">
        <v>188</v>
      </c>
      <c r="C90" s="186" t="s">
        <v>421</v>
      </c>
      <c r="D90" s="250" t="s">
        <v>271</v>
      </c>
      <c r="E90" s="251">
        <v>46</v>
      </c>
      <c r="F90" s="152"/>
      <c r="G90" s="152">
        <f>IF(OSNOVA!$B$43=1,E90*F90,"")</f>
        <v>0</v>
      </c>
    </row>
    <row r="91" spans="1:7">
      <c r="A91" s="111"/>
      <c r="B91" s="216" t="s">
        <v>188</v>
      </c>
      <c r="C91" s="186" t="s">
        <v>422</v>
      </c>
      <c r="D91" s="250" t="s">
        <v>271</v>
      </c>
      <c r="E91" s="251">
        <v>22</v>
      </c>
      <c r="F91" s="152"/>
      <c r="G91" s="152">
        <f>IF(OSNOVA!$B$43=1,E91*F91,"")</f>
        <v>0</v>
      </c>
    </row>
    <row r="92" spans="1:7">
      <c r="A92" s="111"/>
      <c r="B92" s="216" t="s">
        <v>188</v>
      </c>
      <c r="C92" s="186" t="s">
        <v>643</v>
      </c>
      <c r="D92" s="250" t="s">
        <v>271</v>
      </c>
      <c r="E92" s="251">
        <v>8</v>
      </c>
      <c r="F92" s="152"/>
      <c r="G92" s="152">
        <f>IF(OSNOVA!$B$43=1,E92*F92,"")</f>
        <v>0</v>
      </c>
    </row>
    <row r="93" spans="1:7">
      <c r="A93" s="111"/>
      <c r="B93" s="216" t="s">
        <v>188</v>
      </c>
      <c r="C93" s="186" t="s">
        <v>644</v>
      </c>
      <c r="D93" s="250" t="s">
        <v>271</v>
      </c>
      <c r="E93" s="251">
        <v>3</v>
      </c>
      <c r="F93" s="152"/>
      <c r="G93" s="152">
        <f>IF(OSNOVA!$B$43=1,E93*F93,"")</f>
        <v>0</v>
      </c>
    </row>
    <row r="94" spans="1:7">
      <c r="A94" s="111"/>
      <c r="B94" s="216" t="s">
        <v>188</v>
      </c>
      <c r="C94" s="186" t="s">
        <v>645</v>
      </c>
      <c r="D94" s="250" t="s">
        <v>271</v>
      </c>
      <c r="E94" s="251">
        <v>2</v>
      </c>
      <c r="F94" s="152"/>
      <c r="G94" s="152">
        <f>IF(OSNOVA!$B$43=1,E94*F94,"")</f>
        <v>0</v>
      </c>
    </row>
    <row r="95" spans="1:7">
      <c r="A95" s="111"/>
      <c r="B95" s="111"/>
      <c r="C95" s="167"/>
      <c r="D95" s="250"/>
      <c r="E95" s="251"/>
      <c r="F95" s="152"/>
      <c r="G95" s="152"/>
    </row>
    <row r="96" spans="1:7" ht="24">
      <c r="A96" s="111" t="str">
        <f>$B$30</f>
        <v>VI.</v>
      </c>
      <c r="B96" s="67">
        <f>COUNT($A$32:B85)+1</f>
        <v>22</v>
      </c>
      <c r="C96" s="167" t="s">
        <v>358</v>
      </c>
      <c r="D96" s="250" t="s">
        <v>118</v>
      </c>
      <c r="E96" s="251">
        <v>100</v>
      </c>
      <c r="F96" s="152"/>
      <c r="G96" s="152">
        <f>IF(OSNOVA!$B$43=1,E96*F96,"")</f>
        <v>0</v>
      </c>
    </row>
    <row r="97" spans="1:7">
      <c r="A97" s="111"/>
      <c r="B97" s="67"/>
      <c r="C97" s="191"/>
      <c r="D97" s="99"/>
      <c r="E97" s="299"/>
      <c r="G97" s="148"/>
    </row>
    <row r="98" spans="1:7" ht="24">
      <c r="A98" s="111" t="str">
        <f>$B$30</f>
        <v>VI.</v>
      </c>
      <c r="B98" s="67">
        <f>COUNT($A$32:B97)+1</f>
        <v>23</v>
      </c>
      <c r="C98" s="242" t="s">
        <v>359</v>
      </c>
      <c r="D98" s="115"/>
      <c r="E98" s="115"/>
      <c r="F98" s="65"/>
      <c r="G98" s="65"/>
    </row>
    <row r="99" spans="1:7" ht="36">
      <c r="A99" s="111"/>
      <c r="B99" s="67"/>
      <c r="C99" s="242" t="s">
        <v>360</v>
      </c>
      <c r="D99" s="250"/>
      <c r="E99" s="251"/>
      <c r="F99" s="152"/>
      <c r="G99" s="152"/>
    </row>
    <row r="100" spans="1:7" ht="24">
      <c r="A100" s="111"/>
      <c r="B100" s="67"/>
      <c r="C100" s="242" t="s">
        <v>361</v>
      </c>
      <c r="D100" s="250"/>
      <c r="E100" s="251"/>
      <c r="F100" s="152"/>
      <c r="G100" s="152"/>
    </row>
    <row r="101" spans="1:7" ht="24">
      <c r="A101" s="111"/>
      <c r="B101" s="67"/>
      <c r="C101" s="242" t="s">
        <v>362</v>
      </c>
      <c r="D101" s="250" t="s">
        <v>118</v>
      </c>
      <c r="E101" s="251">
        <v>200</v>
      </c>
      <c r="F101" s="152"/>
      <c r="G101" s="152">
        <f>IF(OSNOVA!$B$43=1,E101*F101,"")</f>
        <v>0</v>
      </c>
    </row>
    <row r="102" spans="1:7">
      <c r="A102" s="110"/>
      <c r="B102" s="88"/>
      <c r="C102" s="89"/>
      <c r="D102" s="250"/>
      <c r="E102" s="251"/>
      <c r="F102" s="152"/>
      <c r="G102" s="152"/>
    </row>
    <row r="103" spans="1:7" ht="60">
      <c r="A103" s="111" t="str">
        <f>$B$30</f>
        <v>VI.</v>
      </c>
      <c r="B103" s="67">
        <f>COUNT($A$32:B102)+1</f>
        <v>24</v>
      </c>
      <c r="C103" s="189" t="s">
        <v>363</v>
      </c>
      <c r="D103" s="250" t="s">
        <v>217</v>
      </c>
      <c r="E103" s="251">
        <v>1571.9</v>
      </c>
      <c r="F103" s="152"/>
      <c r="G103" s="152">
        <f>IF(OSNOVA!$B$43=1,E103*F103,"")</f>
        <v>0</v>
      </c>
    </row>
    <row r="104" spans="1:7">
      <c r="A104" s="110"/>
      <c r="B104" s="88"/>
      <c r="C104" s="96"/>
      <c r="G104" s="148"/>
    </row>
    <row r="105" spans="1:7" s="104" customFormat="1" ht="13.5" thickBot="1">
      <c r="A105" s="113"/>
      <c r="B105" s="109"/>
      <c r="C105" s="180"/>
      <c r="D105" s="156"/>
      <c r="E105" s="103" t="str">
        <f>CONCATENATE(B30," ",C30," - SKUPAJ:")</f>
        <v>VI. ZIDARSKA DELA - SKUPAJ:</v>
      </c>
      <c r="F105" s="157"/>
      <c r="G105" s="158">
        <f>SUM(G32:G104)</f>
        <v>0</v>
      </c>
    </row>
    <row r="106" spans="1:7" s="66" customFormat="1" ht="12">
      <c r="C106" s="74"/>
      <c r="D106" s="147"/>
      <c r="E106" s="155"/>
      <c r="F106" s="147"/>
      <c r="G106" s="147"/>
    </row>
    <row r="107" spans="1:7" s="66" customFormat="1" ht="12">
      <c r="D107" s="147"/>
      <c r="E107" s="155"/>
      <c r="F107" s="147"/>
      <c r="G107" s="147"/>
    </row>
  </sheetData>
  <mergeCells count="23">
    <mergeCell ref="C23:G23"/>
    <mergeCell ref="C24:G24"/>
    <mergeCell ref="C20:G20"/>
    <mergeCell ref="C10:G10"/>
    <mergeCell ref="C11:G11"/>
    <mergeCell ref="C12:G12"/>
    <mergeCell ref="C13:G13"/>
    <mergeCell ref="I4:I5"/>
    <mergeCell ref="C5:G5"/>
    <mergeCell ref="C6:G6"/>
    <mergeCell ref="C7:G7"/>
    <mergeCell ref="C8:G8"/>
    <mergeCell ref="H4:H27"/>
    <mergeCell ref="C14:G14"/>
    <mergeCell ref="C15:G15"/>
    <mergeCell ref="C16:G16"/>
    <mergeCell ref="C17:G17"/>
    <mergeCell ref="C18:G18"/>
    <mergeCell ref="C9:G9"/>
    <mergeCell ref="C19:G19"/>
    <mergeCell ref="C25:G25"/>
    <mergeCell ref="C21:G21"/>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35"/>
  <dimension ref="A1:L78"/>
  <sheetViews>
    <sheetView view="pageBreakPreview" topLeftCell="A8" zoomScaleNormal="100" zoomScaleSheetLayoutView="100" workbookViewId="0">
      <selection activeCell="F25" sqref="F25:F64"/>
    </sheetView>
  </sheetViews>
  <sheetFormatPr defaultRowHeight="12.75"/>
  <cols>
    <col min="1" max="1" width="3" style="65" customWidth="1"/>
    <col min="2" max="2" width="4.42578125" style="65" customWidth="1"/>
    <col min="3" max="3" width="43.7109375" style="87" customWidth="1"/>
    <col min="4" max="4" width="6.28515625" style="68" customWidth="1"/>
    <col min="5" max="5" width="7.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66" t="s">
        <v>175</v>
      </c>
      <c r="B4" s="66"/>
      <c r="H4" s="400"/>
      <c r="I4" s="97"/>
    </row>
    <row r="5" spans="1:9" ht="25.5" customHeight="1">
      <c r="B5" s="203" t="s">
        <v>188</v>
      </c>
      <c r="C5" s="403" t="s">
        <v>312</v>
      </c>
      <c r="D5" s="403"/>
      <c r="E5" s="403"/>
      <c r="F5" s="403"/>
      <c r="G5" s="403"/>
      <c r="H5" s="400"/>
      <c r="I5" s="97"/>
    </row>
    <row r="6" spans="1:9" ht="25.5" customHeight="1">
      <c r="B6" s="203" t="s">
        <v>188</v>
      </c>
      <c r="C6" s="399" t="s">
        <v>224</v>
      </c>
      <c r="D6" s="399"/>
      <c r="E6" s="399"/>
      <c r="F6" s="399"/>
      <c r="G6" s="399"/>
      <c r="H6" s="400"/>
      <c r="I6" s="97"/>
    </row>
    <row r="7" spans="1:9" ht="12.75" customHeight="1">
      <c r="B7" s="203" t="s">
        <v>188</v>
      </c>
      <c r="C7" s="407" t="s">
        <v>65</v>
      </c>
      <c r="D7" s="407"/>
      <c r="E7" s="407"/>
      <c r="F7" s="407"/>
      <c r="G7" s="407"/>
      <c r="H7" s="400"/>
      <c r="I7" s="97"/>
    </row>
    <row r="8" spans="1:9" ht="12.75" customHeight="1">
      <c r="B8" s="203" t="s">
        <v>188</v>
      </c>
      <c r="C8" s="407" t="s">
        <v>66</v>
      </c>
      <c r="D8" s="407"/>
      <c r="E8" s="407"/>
      <c r="F8" s="407"/>
      <c r="G8" s="407"/>
      <c r="H8" s="400"/>
      <c r="I8" s="97"/>
    </row>
    <row r="9" spans="1:9" ht="24.75" customHeight="1">
      <c r="B9" s="203" t="s">
        <v>188</v>
      </c>
      <c r="C9" s="407" t="s">
        <v>67</v>
      </c>
      <c r="D9" s="407"/>
      <c r="E9" s="407"/>
      <c r="F9" s="407"/>
      <c r="G9" s="407"/>
      <c r="H9" s="400"/>
      <c r="I9" s="97"/>
    </row>
    <row r="10" spans="1:9" ht="12.75" customHeight="1">
      <c r="B10" s="203" t="s">
        <v>188</v>
      </c>
      <c r="C10" s="407" t="s">
        <v>68</v>
      </c>
      <c r="D10" s="407"/>
      <c r="E10" s="407"/>
      <c r="F10" s="407"/>
      <c r="G10" s="407"/>
      <c r="H10" s="400"/>
      <c r="I10" s="97"/>
    </row>
    <row r="11" spans="1:9" ht="24.75" customHeight="1">
      <c r="B11" s="203" t="s">
        <v>188</v>
      </c>
      <c r="C11" s="407" t="s">
        <v>69</v>
      </c>
      <c r="D11" s="407"/>
      <c r="E11" s="407"/>
      <c r="F11" s="407"/>
      <c r="G11" s="407"/>
      <c r="H11" s="400"/>
      <c r="I11" s="97"/>
    </row>
    <row r="12" spans="1:9" ht="12.75" customHeight="1">
      <c r="B12" s="203" t="s">
        <v>188</v>
      </c>
      <c r="C12" s="407" t="s">
        <v>71</v>
      </c>
      <c r="D12" s="407"/>
      <c r="E12" s="407"/>
      <c r="F12" s="407"/>
      <c r="G12" s="407"/>
      <c r="H12" s="400"/>
      <c r="I12" s="97"/>
    </row>
    <row r="13" spans="1:9" ht="12.75" customHeight="1">
      <c r="B13" s="203" t="s">
        <v>188</v>
      </c>
      <c r="C13" s="407" t="s">
        <v>72</v>
      </c>
      <c r="D13" s="407"/>
      <c r="E13" s="407"/>
      <c r="F13" s="407"/>
      <c r="G13" s="407"/>
      <c r="H13" s="400"/>
      <c r="I13" s="97"/>
    </row>
    <row r="14" spans="1:9" ht="12.75" customHeight="1">
      <c r="B14" s="206" t="s">
        <v>188</v>
      </c>
      <c r="C14" s="405" t="s">
        <v>73</v>
      </c>
      <c r="D14" s="405"/>
      <c r="E14" s="405"/>
      <c r="F14" s="405"/>
      <c r="G14" s="405"/>
      <c r="H14" s="400"/>
      <c r="I14" s="97"/>
    </row>
    <row r="15" spans="1:9" ht="48" customHeight="1">
      <c r="B15" s="203" t="s">
        <v>188</v>
      </c>
      <c r="C15" s="399" t="s">
        <v>70</v>
      </c>
      <c r="D15" s="399"/>
      <c r="E15" s="399"/>
      <c r="F15" s="399"/>
      <c r="G15" s="399"/>
      <c r="H15" s="400"/>
      <c r="I15" s="97"/>
    </row>
    <row r="16" spans="1:9" ht="12.75" customHeight="1">
      <c r="B16" s="206"/>
      <c r="C16" s="404" t="s">
        <v>148</v>
      </c>
      <c r="D16" s="404"/>
      <c r="E16" s="404"/>
      <c r="F16" s="404"/>
      <c r="G16" s="404"/>
      <c r="H16" s="400"/>
      <c r="I16" s="97"/>
    </row>
    <row r="17" spans="1:12" ht="12.75" customHeight="1">
      <c r="B17" s="206" t="s">
        <v>188</v>
      </c>
      <c r="C17" s="399" t="s">
        <v>130</v>
      </c>
      <c r="D17" s="399"/>
      <c r="E17" s="399"/>
      <c r="F17" s="399"/>
      <c r="G17" s="399"/>
      <c r="H17" s="400"/>
      <c r="I17" s="97"/>
    </row>
    <row r="18" spans="1:12" ht="12.75" customHeight="1">
      <c r="B18" s="206" t="s">
        <v>188</v>
      </c>
      <c r="C18" s="399" t="s">
        <v>119</v>
      </c>
      <c r="D18" s="399"/>
      <c r="E18" s="399"/>
      <c r="F18" s="399"/>
      <c r="G18" s="399"/>
      <c r="H18" s="400"/>
      <c r="I18" s="97"/>
    </row>
    <row r="19" spans="1:12">
      <c r="D19" s="147"/>
      <c r="E19" s="154"/>
      <c r="F19" s="147"/>
      <c r="G19" s="147"/>
      <c r="H19" s="400"/>
      <c r="I19" s="97"/>
    </row>
    <row r="20" spans="1:12" ht="12.75" customHeight="1">
      <c r="A20" s="66" t="s">
        <v>183</v>
      </c>
      <c r="B20" s="66"/>
      <c r="C20" s="89"/>
      <c r="D20" s="147"/>
      <c r="E20" s="154"/>
      <c r="F20" s="147"/>
      <c r="G20" s="147"/>
      <c r="H20" s="400"/>
      <c r="I20" s="66"/>
    </row>
    <row r="21" spans="1:12" s="90" customFormat="1">
      <c r="A21" s="339" t="s">
        <v>61</v>
      </c>
      <c r="B21" s="339"/>
      <c r="C21" s="340" t="s">
        <v>62</v>
      </c>
      <c r="D21" s="341" t="s">
        <v>63</v>
      </c>
      <c r="E21" s="342" t="s">
        <v>265</v>
      </c>
      <c r="F21" s="343" t="s">
        <v>266</v>
      </c>
      <c r="G21" s="343" t="s">
        <v>267</v>
      </c>
      <c r="I21" s="65"/>
      <c r="K21" s="91"/>
      <c r="L21" s="91"/>
    </row>
    <row r="22" spans="1:12">
      <c r="C22" s="96"/>
      <c r="G22" s="148"/>
    </row>
    <row r="23" spans="1:12" s="115" customFormat="1" ht="13.5" thickBot="1">
      <c r="A23" s="301"/>
      <c r="B23" s="302" t="s">
        <v>222</v>
      </c>
      <c r="C23" s="292" t="s">
        <v>731</v>
      </c>
      <c r="D23" s="149"/>
      <c r="E23" s="163"/>
      <c r="F23" s="149"/>
      <c r="G23" s="150"/>
    </row>
    <row r="24" spans="1:12">
      <c r="A24" s="110"/>
      <c r="B24" s="88"/>
      <c r="C24" s="96"/>
      <c r="G24" s="148"/>
    </row>
    <row r="25" spans="1:12" ht="36">
      <c r="A25" s="111" t="str">
        <f>$B$23</f>
        <v>VII.</v>
      </c>
      <c r="B25" s="67">
        <f>1</f>
        <v>1</v>
      </c>
      <c r="C25" s="167" t="s">
        <v>364</v>
      </c>
      <c r="D25" s="250" t="s">
        <v>269</v>
      </c>
      <c r="E25" s="251">
        <f>E56+E57+E58+E59</f>
        <v>127.9</v>
      </c>
      <c r="F25" s="152"/>
      <c r="G25" s="152">
        <f>IF(OSNOVA!$B$43=1,E25*F25,"")</f>
        <v>0</v>
      </c>
    </row>
    <row r="26" spans="1:12">
      <c r="A26" s="111"/>
      <c r="B26" s="67"/>
      <c r="C26" s="96"/>
      <c r="D26" s="99"/>
      <c r="E26" s="251"/>
      <c r="F26" s="152"/>
      <c r="G26" s="152"/>
    </row>
    <row r="27" spans="1:12" ht="60">
      <c r="A27" s="111" t="str">
        <f>$B$23</f>
        <v>VII.</v>
      </c>
      <c r="B27" s="67">
        <f>COUNT($A$19:B26)+1</f>
        <v>2</v>
      </c>
      <c r="C27" s="167" t="s">
        <v>383</v>
      </c>
      <c r="D27" s="250" t="s">
        <v>216</v>
      </c>
      <c r="E27" s="251">
        <v>92</v>
      </c>
      <c r="F27" s="152"/>
      <c r="G27" s="152">
        <f>IF(OSNOVA!$B$43=1,E27*F27,"")</f>
        <v>0</v>
      </c>
    </row>
    <row r="28" spans="1:12">
      <c r="A28" s="111"/>
      <c r="B28" s="67"/>
      <c r="D28" s="99"/>
      <c r="E28" s="251"/>
      <c r="F28" s="152"/>
      <c r="G28" s="152"/>
    </row>
    <row r="29" spans="1:12" ht="48">
      <c r="A29" s="111" t="str">
        <f>$B$23</f>
        <v>VII.</v>
      </c>
      <c r="B29" s="67">
        <f>COUNT($A$19:B28)+1</f>
        <v>3</v>
      </c>
      <c r="C29" s="190" t="s">
        <v>560</v>
      </c>
      <c r="D29" s="251" t="s">
        <v>217</v>
      </c>
      <c r="E29" s="251">
        <v>76.8</v>
      </c>
      <c r="F29" s="152"/>
      <c r="G29" s="152">
        <f>IF(OSNOVA!$B$43=1,E29*F29,"")</f>
        <v>0</v>
      </c>
    </row>
    <row r="30" spans="1:12">
      <c r="A30" s="111"/>
      <c r="B30" s="67"/>
      <c r="C30" s="190"/>
      <c r="D30" s="251"/>
      <c r="E30" s="251"/>
      <c r="F30" s="152"/>
      <c r="G30" s="152"/>
    </row>
    <row r="31" spans="1:12" ht="36">
      <c r="A31" s="111" t="str">
        <f>$B$23</f>
        <v>VII.</v>
      </c>
      <c r="B31" s="67">
        <f>COUNT($A$19:B30)+1</f>
        <v>4</v>
      </c>
      <c r="C31" s="167" t="s">
        <v>367</v>
      </c>
      <c r="D31" s="250" t="s">
        <v>216</v>
      </c>
      <c r="E31" s="251">
        <f>E27-11.5</f>
        <v>80.5</v>
      </c>
      <c r="F31" s="152"/>
      <c r="G31" s="152">
        <f>IF(OSNOVA!$B$43=1,E31*F31,"")</f>
        <v>0</v>
      </c>
    </row>
    <row r="32" spans="1:12">
      <c r="A32" s="111"/>
      <c r="B32" s="67"/>
      <c r="C32" s="167"/>
      <c r="D32" s="250"/>
      <c r="E32" s="251"/>
      <c r="F32" s="152"/>
      <c r="G32" s="152"/>
    </row>
    <row r="33" spans="1:7" ht="36">
      <c r="A33" s="111" t="str">
        <f>$B$23</f>
        <v>VII.</v>
      </c>
      <c r="B33" s="67">
        <f>COUNT($A$19:B32)+1</f>
        <v>5</v>
      </c>
      <c r="C33" s="167" t="s">
        <v>368</v>
      </c>
      <c r="D33" s="250" t="s">
        <v>216</v>
      </c>
      <c r="E33" s="251">
        <f>E27-E31</f>
        <v>11.5</v>
      </c>
      <c r="F33" s="152"/>
      <c r="G33" s="152">
        <f>IF(OSNOVA!$B$43=1,E33*F33,"")</f>
        <v>0</v>
      </c>
    </row>
    <row r="34" spans="1:7">
      <c r="A34" s="111"/>
      <c r="B34" s="67"/>
      <c r="C34" s="89"/>
      <c r="D34" s="250"/>
      <c r="E34" s="251"/>
      <c r="F34" s="152"/>
      <c r="G34" s="152"/>
    </row>
    <row r="35" spans="1:7" ht="72">
      <c r="A35" s="111" t="str">
        <f>$B$23</f>
        <v>VII.</v>
      </c>
      <c r="B35" s="67">
        <f>COUNT($A$19:B34)+1</f>
        <v>6</v>
      </c>
      <c r="C35" s="167" t="s">
        <v>507</v>
      </c>
      <c r="D35" s="250" t="s">
        <v>271</v>
      </c>
      <c r="E35" s="251">
        <v>1</v>
      </c>
      <c r="F35" s="152"/>
      <c r="G35" s="152">
        <f>IF(OSNOVA!$B$43=1,E35*F35,"")</f>
        <v>0</v>
      </c>
    </row>
    <row r="36" spans="1:7">
      <c r="A36" s="111"/>
      <c r="B36" s="67"/>
      <c r="C36" s="89"/>
      <c r="D36" s="250"/>
      <c r="E36" s="251"/>
      <c r="F36" s="152"/>
      <c r="G36" s="152"/>
    </row>
    <row r="37" spans="1:7" ht="72">
      <c r="A37" s="111" t="str">
        <f>$B$23</f>
        <v>VII.</v>
      </c>
      <c r="B37" s="67">
        <f>COUNT($A$19:B36)+1</f>
        <v>7</v>
      </c>
      <c r="C37" s="167" t="s">
        <v>508</v>
      </c>
      <c r="D37" s="250" t="s">
        <v>271</v>
      </c>
      <c r="E37" s="251">
        <v>1</v>
      </c>
      <c r="F37" s="152"/>
      <c r="G37" s="152">
        <f>IF(OSNOVA!$B$43=1,E37*F37,"")</f>
        <v>0</v>
      </c>
    </row>
    <row r="38" spans="1:7">
      <c r="A38" s="111"/>
      <c r="B38" s="67"/>
      <c r="C38" s="89"/>
      <c r="D38" s="250"/>
      <c r="E38" s="251"/>
      <c r="F38" s="152"/>
      <c r="G38" s="152"/>
    </row>
    <row r="39" spans="1:7" ht="72">
      <c r="A39" s="111" t="str">
        <f>$B$23</f>
        <v>VII.</v>
      </c>
      <c r="B39" s="67">
        <f>COUNT($A$19:B38)+1</f>
        <v>8</v>
      </c>
      <c r="C39" s="167" t="s">
        <v>509</v>
      </c>
      <c r="D39" s="250" t="s">
        <v>271</v>
      </c>
      <c r="E39" s="251">
        <v>1</v>
      </c>
      <c r="F39" s="152"/>
      <c r="G39" s="152">
        <f>IF(OSNOVA!$B$43=1,E39*F39,"")</f>
        <v>0</v>
      </c>
    </row>
    <row r="40" spans="1:7">
      <c r="A40" s="111"/>
      <c r="B40" s="67"/>
      <c r="C40" s="167"/>
      <c r="D40" s="250"/>
      <c r="E40" s="251"/>
      <c r="F40" s="152"/>
      <c r="G40" s="152"/>
    </row>
    <row r="41" spans="1:7" ht="60">
      <c r="A41" s="111" t="str">
        <f>$B$23</f>
        <v>VII.</v>
      </c>
      <c r="B41" s="67">
        <f>COUNT($A$19:B40)+1</f>
        <v>9</v>
      </c>
      <c r="C41" s="167" t="s">
        <v>510</v>
      </c>
      <c r="D41" s="250" t="s">
        <v>269</v>
      </c>
      <c r="E41" s="251">
        <v>31</v>
      </c>
      <c r="F41" s="152"/>
      <c r="G41" s="152">
        <f>IF(OSNOVA!$B$43=1,E41*F41,"")</f>
        <v>0</v>
      </c>
    </row>
    <row r="42" spans="1:7">
      <c r="A42" s="111"/>
      <c r="B42" s="67"/>
      <c r="C42" s="89"/>
      <c r="D42" s="250"/>
      <c r="E42" s="251"/>
      <c r="F42" s="152"/>
      <c r="G42" s="152"/>
    </row>
    <row r="43" spans="1:7" ht="96">
      <c r="A43" s="111" t="str">
        <f>$B$23</f>
        <v>VII.</v>
      </c>
      <c r="B43" s="67">
        <f>COUNT($A$19:B42)+1</f>
        <v>10</v>
      </c>
      <c r="C43" s="189" t="s">
        <v>561</v>
      </c>
      <c r="D43" s="250" t="s">
        <v>271</v>
      </c>
      <c r="E43" s="251">
        <v>2</v>
      </c>
      <c r="F43" s="152"/>
      <c r="G43" s="152">
        <f>IF(OSNOVA!$B$43=1,E43*F43,"")</f>
        <v>0</v>
      </c>
    </row>
    <row r="44" spans="1:7">
      <c r="A44" s="111"/>
      <c r="B44" s="67"/>
      <c r="C44" s="189"/>
      <c r="D44" s="250"/>
      <c r="E44" s="251"/>
      <c r="F44" s="152"/>
      <c r="G44" s="152"/>
    </row>
    <row r="45" spans="1:7" ht="84">
      <c r="A45" s="111" t="str">
        <f>$B$23</f>
        <v>VII.</v>
      </c>
      <c r="B45" s="67">
        <f>COUNT($A$19:B44)+1</f>
        <v>11</v>
      </c>
      <c r="C45" s="167" t="s">
        <v>564</v>
      </c>
      <c r="D45" s="250" t="s">
        <v>271</v>
      </c>
      <c r="E45" s="251">
        <v>1</v>
      </c>
      <c r="F45" s="152"/>
      <c r="G45" s="152">
        <f>IF(OSNOVA!$B$43=1,E45*F45,"")</f>
        <v>0</v>
      </c>
    </row>
    <row r="46" spans="1:7">
      <c r="A46" s="111"/>
      <c r="B46" s="67"/>
      <c r="C46" s="167"/>
      <c r="D46" s="250"/>
      <c r="E46" s="251"/>
      <c r="F46" s="152"/>
      <c r="G46" s="152"/>
    </row>
    <row r="47" spans="1:7" ht="96">
      <c r="A47" s="111" t="str">
        <f>$B$23</f>
        <v>VII.</v>
      </c>
      <c r="B47" s="67">
        <f>COUNT($A$19:B46)+1</f>
        <v>12</v>
      </c>
      <c r="C47" s="167" t="s">
        <v>562</v>
      </c>
      <c r="D47" s="250" t="s">
        <v>271</v>
      </c>
      <c r="E47" s="251">
        <v>2</v>
      </c>
      <c r="F47" s="152"/>
      <c r="G47" s="152">
        <f>IF(OSNOVA!$B$43=1,E47*F47,"")</f>
        <v>0</v>
      </c>
    </row>
    <row r="48" spans="1:7">
      <c r="A48" s="111"/>
      <c r="B48" s="67"/>
      <c r="C48" s="167"/>
      <c r="D48" s="250"/>
      <c r="E48" s="251"/>
      <c r="F48" s="152"/>
      <c r="G48" s="152"/>
    </row>
    <row r="49" spans="1:7" ht="108">
      <c r="A49" s="111" t="str">
        <f>$B$23</f>
        <v>VII.</v>
      </c>
      <c r="B49" s="67">
        <f>COUNT($A$19:B48)+1</f>
        <v>13</v>
      </c>
      <c r="C49" s="167" t="s">
        <v>563</v>
      </c>
      <c r="D49" s="250" t="s">
        <v>271</v>
      </c>
      <c r="E49" s="251">
        <v>2</v>
      </c>
      <c r="F49" s="152"/>
      <c r="G49" s="152">
        <f>IF(OSNOVA!$B$43=1,E49*F49,"")</f>
        <v>0</v>
      </c>
    </row>
    <row r="50" spans="1:7">
      <c r="A50" s="111"/>
      <c r="B50" s="67"/>
      <c r="C50" s="167"/>
      <c r="D50" s="115"/>
      <c r="E50" s="251"/>
      <c r="F50" s="152"/>
      <c r="G50" s="152"/>
    </row>
    <row r="51" spans="1:7" ht="72">
      <c r="A51" s="111" t="str">
        <f>$B$23</f>
        <v>VII.</v>
      </c>
      <c r="B51" s="67">
        <f>COUNT($A$19:B50)+1</f>
        <v>14</v>
      </c>
      <c r="C51" s="167" t="s">
        <v>416</v>
      </c>
      <c r="D51" s="250" t="s">
        <v>271</v>
      </c>
      <c r="E51" s="251">
        <v>9</v>
      </c>
      <c r="F51" s="152"/>
      <c r="G51" s="152">
        <f>IF(OSNOVA!$B$43=1,E51*F51,"")</f>
        <v>0</v>
      </c>
    </row>
    <row r="52" spans="1:7">
      <c r="A52" s="111"/>
      <c r="B52" s="67"/>
      <c r="C52" s="167"/>
      <c r="D52" s="250"/>
      <c r="E52" s="251"/>
      <c r="F52" s="152"/>
      <c r="G52" s="152"/>
    </row>
    <row r="53" spans="1:7" ht="36">
      <c r="A53" s="111" t="str">
        <f>$B$23</f>
        <v>VII.</v>
      </c>
      <c r="B53" s="67">
        <f>COUNT($A$19:B52)+1</f>
        <v>15</v>
      </c>
      <c r="C53" s="167" t="s">
        <v>565</v>
      </c>
      <c r="D53" s="250" t="s">
        <v>271</v>
      </c>
      <c r="E53" s="251">
        <v>1</v>
      </c>
      <c r="F53" s="152"/>
      <c r="G53" s="152">
        <f>IF(OSNOVA!$B$43=1,E53*F53,"")</f>
        <v>0</v>
      </c>
    </row>
    <row r="54" spans="1:7">
      <c r="A54" s="111"/>
      <c r="B54" s="67"/>
      <c r="C54" s="167"/>
      <c r="D54" s="250"/>
      <c r="E54" s="115"/>
      <c r="F54" s="65"/>
      <c r="G54" s="65"/>
    </row>
    <row r="55" spans="1:7" ht="48">
      <c r="A55" s="111" t="str">
        <f>$B$23</f>
        <v>VII.</v>
      </c>
      <c r="B55" s="67">
        <f>COUNT($A$19:B52)+1</f>
        <v>15</v>
      </c>
      <c r="C55" s="190" t="s">
        <v>365</v>
      </c>
      <c r="D55" s="115"/>
      <c r="E55" s="115"/>
      <c r="F55" s="65"/>
      <c r="G55" s="65"/>
    </row>
    <row r="56" spans="1:7">
      <c r="A56" s="111"/>
      <c r="B56" s="111" t="s">
        <v>188</v>
      </c>
      <c r="C56" s="89" t="s">
        <v>417</v>
      </c>
      <c r="D56" s="250" t="s">
        <v>269</v>
      </c>
      <c r="E56" s="251">
        <v>27.5</v>
      </c>
      <c r="F56" s="152"/>
      <c r="G56" s="152">
        <f>IF(OSNOVA!$B$43=1,E56*F56,"")</f>
        <v>0</v>
      </c>
    </row>
    <row r="57" spans="1:7">
      <c r="A57" s="111"/>
      <c r="B57" s="111" t="s">
        <v>188</v>
      </c>
      <c r="C57" s="89" t="s">
        <v>366</v>
      </c>
      <c r="D57" s="250" t="s">
        <v>269</v>
      </c>
      <c r="E57" s="251">
        <v>54.4</v>
      </c>
      <c r="F57" s="152"/>
      <c r="G57" s="152">
        <f>IF(OSNOVA!$B$43=1,E57*F57,"")</f>
        <v>0</v>
      </c>
    </row>
    <row r="58" spans="1:7">
      <c r="A58" s="111"/>
      <c r="B58" s="111" t="s">
        <v>188</v>
      </c>
      <c r="C58" s="89" t="s">
        <v>369</v>
      </c>
      <c r="D58" s="250" t="s">
        <v>269</v>
      </c>
      <c r="E58" s="251">
        <v>24.8</v>
      </c>
      <c r="F58" s="152"/>
      <c r="G58" s="152">
        <f>IF(OSNOVA!$B$43=1,E58*F58,"")</f>
        <v>0</v>
      </c>
    </row>
    <row r="59" spans="1:7">
      <c r="A59" s="111"/>
      <c r="B59" s="252" t="s">
        <v>188</v>
      </c>
      <c r="C59" s="89" t="s">
        <v>384</v>
      </c>
      <c r="D59" s="250" t="s">
        <v>269</v>
      </c>
      <c r="E59" s="251">
        <v>21.2</v>
      </c>
      <c r="F59" s="152"/>
      <c r="G59" s="152">
        <f>IF(OSNOVA!$B$43=1,E59*F59,"")</f>
        <v>0</v>
      </c>
    </row>
    <row r="60" spans="1:7">
      <c r="A60" s="111"/>
      <c r="B60" s="252"/>
      <c r="C60" s="89"/>
      <c r="D60" s="250"/>
      <c r="E60" s="251"/>
      <c r="F60" s="152"/>
      <c r="G60" s="152"/>
    </row>
    <row r="61" spans="1:7" ht="48">
      <c r="A61" s="111" t="str">
        <f>$B$23</f>
        <v>VII.</v>
      </c>
      <c r="B61" s="67">
        <f>COUNT($A$19:B57)+1</f>
        <v>17</v>
      </c>
      <c r="C61" s="190" t="s">
        <v>566</v>
      </c>
      <c r="D61" s="115"/>
      <c r="E61" s="251"/>
      <c r="F61" s="152"/>
      <c r="G61" s="152"/>
    </row>
    <row r="62" spans="1:7">
      <c r="A62" s="111"/>
      <c r="B62" s="111" t="s">
        <v>188</v>
      </c>
      <c r="C62" s="89" t="s">
        <v>417</v>
      </c>
      <c r="D62" s="250" t="s">
        <v>269</v>
      </c>
      <c r="E62" s="251">
        <v>3</v>
      </c>
      <c r="F62" s="152"/>
      <c r="G62" s="152">
        <f>IF(OSNOVA!$B$43=1,E62*F62,"")</f>
        <v>0</v>
      </c>
    </row>
    <row r="63" spans="1:7">
      <c r="A63" s="111"/>
      <c r="B63" s="111" t="s">
        <v>188</v>
      </c>
      <c r="C63" s="89" t="s">
        <v>366</v>
      </c>
      <c r="D63" s="250" t="s">
        <v>269</v>
      </c>
      <c r="E63" s="251">
        <v>2.5</v>
      </c>
      <c r="F63" s="152"/>
      <c r="G63" s="152">
        <f>IF(OSNOVA!$B$43=1,E63*F63,"")</f>
        <v>0</v>
      </c>
    </row>
    <row r="64" spans="1:7">
      <c r="A64" s="111"/>
      <c r="B64" s="111" t="s">
        <v>188</v>
      </c>
      <c r="C64" s="89" t="s">
        <v>369</v>
      </c>
      <c r="D64" s="250" t="s">
        <v>269</v>
      </c>
      <c r="E64" s="251">
        <v>2</v>
      </c>
      <c r="F64" s="152"/>
      <c r="G64" s="152">
        <f>IF(OSNOVA!$B$43=1,E64*F64,"")</f>
        <v>0</v>
      </c>
    </row>
    <row r="65" spans="1:7">
      <c r="A65" s="110"/>
      <c r="B65" s="88"/>
      <c r="C65" s="190"/>
      <c r="D65" s="250"/>
      <c r="E65" s="251"/>
      <c r="F65" s="152"/>
      <c r="G65" s="152"/>
    </row>
    <row r="66" spans="1:7" s="104" customFormat="1" ht="13.5" thickBot="1">
      <c r="A66" s="113"/>
      <c r="B66" s="109"/>
      <c r="C66" s="180"/>
      <c r="D66" s="156"/>
      <c r="E66" s="103" t="str">
        <f>CONCATENATE(B23," ",C23," - SKUPAJ:")</f>
        <v>VII. ODVODNJAVANJE - SKUPAJ:</v>
      </c>
      <c r="F66" s="157"/>
      <c r="G66" s="158">
        <f>SUM(G25:G65)</f>
        <v>0</v>
      </c>
    </row>
    <row r="67" spans="1:7" s="66" customFormat="1" ht="12">
      <c r="C67" s="74"/>
      <c r="D67" s="147"/>
      <c r="E67" s="155"/>
      <c r="F67" s="147"/>
      <c r="G67" s="147"/>
    </row>
    <row r="68" spans="1:7" s="66" customFormat="1" ht="12">
      <c r="C68" s="74"/>
      <c r="D68" s="147"/>
      <c r="E68" s="155"/>
      <c r="F68" s="147"/>
      <c r="G68" s="147"/>
    </row>
    <row r="69" spans="1:7" s="66" customFormat="1" ht="12">
      <c r="E69" s="155"/>
      <c r="F69" s="147"/>
      <c r="G69" s="147"/>
    </row>
    <row r="70" spans="1:7" s="66" customFormat="1" ht="12">
      <c r="E70" s="155"/>
      <c r="F70" s="147"/>
      <c r="G70" s="147"/>
    </row>
    <row r="71" spans="1:7" s="66" customFormat="1" ht="12">
      <c r="E71" s="155"/>
      <c r="F71" s="147"/>
      <c r="G71" s="147"/>
    </row>
    <row r="72" spans="1:7" s="66" customFormat="1" ht="12">
      <c r="C72" s="74"/>
      <c r="D72" s="147"/>
      <c r="E72" s="155"/>
      <c r="F72" s="147"/>
      <c r="G72" s="147"/>
    </row>
    <row r="73" spans="1:7" s="66" customFormat="1" ht="12">
      <c r="C73" s="74"/>
      <c r="D73" s="147"/>
      <c r="E73" s="155"/>
      <c r="F73" s="147"/>
      <c r="G73" s="147"/>
    </row>
    <row r="74" spans="1:7" s="66" customFormat="1" ht="12">
      <c r="C74" s="74"/>
      <c r="D74" s="147"/>
      <c r="E74" s="155"/>
      <c r="F74" s="147"/>
      <c r="G74" s="147"/>
    </row>
    <row r="75" spans="1:7" s="66" customFormat="1" ht="12">
      <c r="C75" s="74"/>
      <c r="D75" s="147"/>
      <c r="E75" s="155"/>
      <c r="F75" s="147"/>
      <c r="G75" s="147"/>
    </row>
    <row r="76" spans="1:7" s="66" customFormat="1" ht="12">
      <c r="C76" s="74"/>
      <c r="D76" s="147"/>
      <c r="E76" s="155"/>
      <c r="F76" s="147"/>
      <c r="G76" s="147"/>
    </row>
    <row r="77" spans="1:7" s="66" customFormat="1" ht="12">
      <c r="C77" s="74"/>
      <c r="D77" s="147"/>
      <c r="E77" s="155"/>
      <c r="F77" s="147"/>
      <c r="G77" s="147"/>
    </row>
    <row r="78" spans="1:7" s="66" customFormat="1" ht="12">
      <c r="C78" s="74"/>
      <c r="D78" s="147"/>
      <c r="E78" s="155"/>
      <c r="F78" s="147"/>
      <c r="G78" s="147"/>
    </row>
  </sheetData>
  <mergeCells count="15">
    <mergeCell ref="H4:H20"/>
    <mergeCell ref="C13:G13"/>
    <mergeCell ref="C14:G14"/>
    <mergeCell ref="C15:G15"/>
    <mergeCell ref="C5:G5"/>
    <mergeCell ref="C6:G6"/>
    <mergeCell ref="C18:G18"/>
    <mergeCell ref="C17:G17"/>
    <mergeCell ref="C8:G8"/>
    <mergeCell ref="C9:G9"/>
    <mergeCell ref="C10:G10"/>
    <mergeCell ref="C11:G11"/>
    <mergeCell ref="C16:G16"/>
    <mergeCell ref="C12:G12"/>
    <mergeCell ref="C7:G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7"/>
  <sheetViews>
    <sheetView view="pageBreakPreview" topLeftCell="A8" zoomScaleNormal="100" zoomScaleSheetLayoutView="100" workbookViewId="0">
      <selection activeCell="F27" sqref="F27:F41"/>
    </sheetView>
  </sheetViews>
  <sheetFormatPr defaultRowHeight="12.75"/>
  <cols>
    <col min="1" max="1" width="3" style="65" customWidth="1"/>
    <col min="2" max="2" width="4.42578125" style="65" customWidth="1"/>
    <col min="3" max="3" width="43.7109375" style="87" customWidth="1"/>
    <col min="4" max="4" width="6.28515625" style="68" customWidth="1"/>
    <col min="5" max="5" width="7.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313" t="s">
        <v>175</v>
      </c>
      <c r="B4" s="313"/>
      <c r="C4" s="314"/>
      <c r="D4" s="315"/>
      <c r="E4" s="316"/>
      <c r="F4" s="315"/>
      <c r="G4" s="315"/>
      <c r="H4" s="400"/>
      <c r="I4" s="97"/>
    </row>
    <row r="5" spans="1:9" ht="37.5" customHeight="1">
      <c r="A5" s="135"/>
      <c r="B5" s="200" t="s">
        <v>188</v>
      </c>
      <c r="C5" s="397" t="s">
        <v>223</v>
      </c>
      <c r="D5" s="397"/>
      <c r="E5" s="397"/>
      <c r="F5" s="397"/>
      <c r="G5" s="397"/>
      <c r="H5" s="400"/>
      <c r="I5" s="97"/>
    </row>
    <row r="6" spans="1:9" ht="25.5" customHeight="1">
      <c r="A6" s="135"/>
      <c r="B6" s="200" t="s">
        <v>188</v>
      </c>
      <c r="C6" s="398" t="s">
        <v>168</v>
      </c>
      <c r="D6" s="398"/>
      <c r="E6" s="398"/>
      <c r="F6" s="398"/>
      <c r="G6" s="398"/>
      <c r="H6" s="400"/>
      <c r="I6" s="97"/>
    </row>
    <row r="7" spans="1:9" ht="22.5" customHeight="1">
      <c r="A7" s="135"/>
      <c r="B7" s="200" t="s">
        <v>188</v>
      </c>
      <c r="C7" s="412" t="s">
        <v>312</v>
      </c>
      <c r="D7" s="412"/>
      <c r="E7" s="412"/>
      <c r="F7" s="412"/>
      <c r="G7" s="412"/>
      <c r="H7" s="400"/>
      <c r="I7" s="97"/>
    </row>
    <row r="8" spans="1:9" ht="12.75" customHeight="1">
      <c r="A8" s="135"/>
      <c r="B8" s="200" t="s">
        <v>188</v>
      </c>
      <c r="C8" s="411" t="s">
        <v>313</v>
      </c>
      <c r="D8" s="411"/>
      <c r="E8" s="411"/>
      <c r="F8" s="411"/>
      <c r="G8" s="411"/>
      <c r="H8" s="400"/>
      <c r="I8" s="97"/>
    </row>
    <row r="9" spans="1:9">
      <c r="A9" s="135"/>
      <c r="B9" s="200" t="s">
        <v>188</v>
      </c>
      <c r="C9" s="397" t="s">
        <v>202</v>
      </c>
      <c r="D9" s="397"/>
      <c r="E9" s="397"/>
      <c r="F9" s="397"/>
      <c r="G9" s="397"/>
      <c r="H9" s="400"/>
      <c r="I9" s="97"/>
    </row>
    <row r="10" spans="1:9" ht="24.75" customHeight="1">
      <c r="A10" s="135"/>
      <c r="B10" s="200" t="s">
        <v>188</v>
      </c>
      <c r="C10" s="411" t="s">
        <v>736</v>
      </c>
      <c r="D10" s="411"/>
      <c r="E10" s="411"/>
      <c r="F10" s="411"/>
      <c r="G10" s="411"/>
      <c r="H10" s="400"/>
      <c r="I10" s="97"/>
    </row>
    <row r="11" spans="1:9" ht="12.75" customHeight="1">
      <c r="A11" s="135"/>
      <c r="B11" s="200" t="s">
        <v>188</v>
      </c>
      <c r="C11" s="411" t="s">
        <v>65</v>
      </c>
      <c r="D11" s="411"/>
      <c r="E11" s="411"/>
      <c r="F11" s="411"/>
      <c r="G11" s="411"/>
      <c r="H11" s="400"/>
      <c r="I11" s="97"/>
    </row>
    <row r="12" spans="1:9" ht="25.5" customHeight="1">
      <c r="A12" s="135"/>
      <c r="B12" s="317" t="s">
        <v>188</v>
      </c>
      <c r="C12" s="411" t="s">
        <v>67</v>
      </c>
      <c r="D12" s="411"/>
      <c r="E12" s="411"/>
      <c r="F12" s="411"/>
      <c r="G12" s="411"/>
      <c r="H12" s="400"/>
      <c r="I12" s="97"/>
    </row>
    <row r="13" spans="1:9">
      <c r="A13" s="135"/>
      <c r="B13" s="200" t="s">
        <v>188</v>
      </c>
      <c r="C13" s="411" t="s">
        <v>68</v>
      </c>
      <c r="D13" s="411"/>
      <c r="E13" s="411"/>
      <c r="F13" s="411"/>
      <c r="G13" s="411"/>
      <c r="H13" s="400"/>
      <c r="I13" s="97"/>
    </row>
    <row r="14" spans="1:9" ht="24" customHeight="1">
      <c r="A14" s="135"/>
      <c r="B14" s="200" t="s">
        <v>188</v>
      </c>
      <c r="C14" s="411" t="s">
        <v>69</v>
      </c>
      <c r="D14" s="411"/>
      <c r="E14" s="411"/>
      <c r="F14" s="411"/>
      <c r="G14" s="411"/>
      <c r="H14" s="400"/>
      <c r="I14" s="97"/>
    </row>
    <row r="15" spans="1:9" ht="12.75" customHeight="1">
      <c r="A15" s="135"/>
      <c r="B15" s="317" t="s">
        <v>188</v>
      </c>
      <c r="C15" s="411" t="s">
        <v>71</v>
      </c>
      <c r="D15" s="411"/>
      <c r="E15" s="411"/>
      <c r="F15" s="411"/>
      <c r="G15" s="411"/>
      <c r="H15" s="400"/>
      <c r="I15" s="97"/>
    </row>
    <row r="16" spans="1:9" ht="12.75" customHeight="1">
      <c r="A16" s="135"/>
      <c r="B16" s="317" t="s">
        <v>188</v>
      </c>
      <c r="C16" s="411" t="s">
        <v>72</v>
      </c>
      <c r="D16" s="411"/>
      <c r="E16" s="411"/>
      <c r="F16" s="411"/>
      <c r="G16" s="411"/>
      <c r="H16" s="400"/>
      <c r="I16" s="97"/>
    </row>
    <row r="17" spans="1:12" ht="12.75" customHeight="1">
      <c r="A17" s="135"/>
      <c r="B17" s="200" t="s">
        <v>188</v>
      </c>
      <c r="C17" s="414" t="s">
        <v>73</v>
      </c>
      <c r="D17" s="414"/>
      <c r="E17" s="414"/>
      <c r="F17" s="414"/>
      <c r="G17" s="414"/>
      <c r="H17" s="400"/>
      <c r="I17" s="97"/>
    </row>
    <row r="18" spans="1:12" ht="12.75" customHeight="1">
      <c r="A18" s="135"/>
      <c r="B18" s="317"/>
      <c r="C18" s="413" t="s">
        <v>148</v>
      </c>
      <c r="D18" s="413"/>
      <c r="E18" s="413"/>
      <c r="F18" s="413"/>
      <c r="G18" s="413"/>
      <c r="H18" s="400"/>
      <c r="I18" s="97"/>
    </row>
    <row r="19" spans="1:12" ht="12.75" customHeight="1">
      <c r="A19" s="135"/>
      <c r="B19" s="200" t="s">
        <v>188</v>
      </c>
      <c r="C19" s="397" t="s">
        <v>734</v>
      </c>
      <c r="D19" s="397"/>
      <c r="E19" s="397"/>
      <c r="F19" s="397"/>
      <c r="G19" s="397"/>
      <c r="H19" s="400"/>
      <c r="I19" s="97"/>
    </row>
    <row r="20" spans="1:12" ht="12.75" customHeight="1">
      <c r="A20" s="135"/>
      <c r="B20" s="200" t="s">
        <v>188</v>
      </c>
      <c r="C20" s="397" t="s">
        <v>735</v>
      </c>
      <c r="D20" s="397"/>
      <c r="E20" s="397"/>
      <c r="F20" s="397"/>
      <c r="G20" s="397"/>
      <c r="H20" s="400"/>
      <c r="I20" s="97"/>
    </row>
    <row r="21" spans="1:12" ht="12.75" customHeight="1">
      <c r="D21" s="147"/>
      <c r="E21" s="154"/>
      <c r="F21" s="147"/>
      <c r="G21" s="147"/>
      <c r="H21" s="400"/>
      <c r="I21" s="97"/>
    </row>
    <row r="22" spans="1:12" ht="12.75" customHeight="1">
      <c r="A22" s="66" t="s">
        <v>183</v>
      </c>
      <c r="B22" s="66"/>
      <c r="C22" s="89"/>
      <c r="D22" s="147"/>
      <c r="E22" s="154"/>
      <c r="F22" s="147"/>
      <c r="G22" s="147"/>
      <c r="H22" s="400"/>
      <c r="I22" s="66"/>
    </row>
    <row r="23" spans="1:12" s="90" customFormat="1">
      <c r="A23" s="339" t="s">
        <v>61</v>
      </c>
      <c r="B23" s="339"/>
      <c r="C23" s="340" t="s">
        <v>62</v>
      </c>
      <c r="D23" s="341" t="s">
        <v>63</v>
      </c>
      <c r="E23" s="342" t="s">
        <v>265</v>
      </c>
      <c r="F23" s="343" t="s">
        <v>266</v>
      </c>
      <c r="G23" s="343" t="s">
        <v>267</v>
      </c>
      <c r="I23" s="65"/>
      <c r="K23" s="91"/>
      <c r="L23" s="91"/>
    </row>
    <row r="24" spans="1:12">
      <c r="C24" s="96"/>
      <c r="G24" s="148"/>
    </row>
    <row r="25" spans="1:12" s="115" customFormat="1" ht="13.5" thickBot="1">
      <c r="A25" s="301"/>
      <c r="B25" s="302" t="s">
        <v>377</v>
      </c>
      <c r="C25" s="292" t="s">
        <v>732</v>
      </c>
      <c r="D25" s="149"/>
      <c r="E25" s="163"/>
      <c r="F25" s="149"/>
      <c r="G25" s="150"/>
    </row>
    <row r="26" spans="1:12">
      <c r="A26" s="110"/>
      <c r="B26" s="88"/>
      <c r="C26" s="96"/>
      <c r="G26" s="148"/>
    </row>
    <row r="27" spans="1:12" ht="36">
      <c r="A27" s="111" t="str">
        <f>$B$25</f>
        <v>VIII.</v>
      </c>
      <c r="B27" s="67">
        <f>1</f>
        <v>1</v>
      </c>
      <c r="C27" s="167" t="s">
        <v>659</v>
      </c>
      <c r="D27" s="251" t="s">
        <v>269</v>
      </c>
      <c r="E27" s="251">
        <v>145</v>
      </c>
      <c r="F27" s="152"/>
      <c r="G27" s="152">
        <f>IF(OSNOVA!$B$43=1,E27*F27,"")</f>
        <v>0</v>
      </c>
    </row>
    <row r="28" spans="1:12">
      <c r="A28" s="111"/>
      <c r="B28" s="67"/>
      <c r="C28" s="167"/>
      <c r="D28" s="250"/>
      <c r="E28" s="251"/>
      <c r="F28" s="152"/>
      <c r="G28" s="152"/>
    </row>
    <row r="29" spans="1:12" ht="60">
      <c r="A29" s="111" t="str">
        <f>$B$25</f>
        <v>VIII.</v>
      </c>
      <c r="B29" s="67">
        <f>COUNT($A$21:B28)+1</f>
        <v>2</v>
      </c>
      <c r="C29" s="167" t="s">
        <v>665</v>
      </c>
      <c r="D29" s="250" t="s">
        <v>216</v>
      </c>
      <c r="E29" s="251">
        <v>97.5</v>
      </c>
      <c r="F29" s="152"/>
      <c r="G29" s="152">
        <f>IF(OSNOVA!$B$43=1,E29*F29,"")</f>
        <v>0</v>
      </c>
    </row>
    <row r="30" spans="1:12">
      <c r="A30" s="111"/>
      <c r="B30" s="67"/>
      <c r="C30" s="257"/>
      <c r="D30" s="99"/>
      <c r="E30" s="251"/>
      <c r="F30" s="152"/>
      <c r="G30" s="152"/>
    </row>
    <row r="31" spans="1:12">
      <c r="A31" s="111" t="str">
        <f>$B$25</f>
        <v>VIII.</v>
      </c>
      <c r="B31" s="67">
        <f>COUNT($A$21:B30)+1</f>
        <v>3</v>
      </c>
      <c r="C31" s="167" t="s">
        <v>660</v>
      </c>
      <c r="D31" s="250" t="s">
        <v>217</v>
      </c>
      <c r="E31" s="251">
        <v>81</v>
      </c>
      <c r="F31" s="152"/>
      <c r="G31" s="152">
        <f>IF(OSNOVA!$B$43=1,E31*F31,"")</f>
        <v>0</v>
      </c>
    </row>
    <row r="32" spans="1:12">
      <c r="A32" s="111"/>
      <c r="B32" s="67"/>
      <c r="C32" s="167"/>
      <c r="D32" s="250"/>
      <c r="E32" s="251"/>
      <c r="F32" s="152"/>
      <c r="G32" s="152"/>
    </row>
    <row r="33" spans="1:7" ht="108">
      <c r="A33" s="111" t="str">
        <f>$B$25</f>
        <v>VIII.</v>
      </c>
      <c r="B33" s="67">
        <f>COUNT($A$21:B32)+1</f>
        <v>4</v>
      </c>
      <c r="C33" s="217" t="s">
        <v>639</v>
      </c>
      <c r="D33" s="250" t="s">
        <v>271</v>
      </c>
      <c r="E33" s="251">
        <v>1</v>
      </c>
      <c r="F33" s="152"/>
      <c r="G33" s="152">
        <f>IF(OSNOVA!$B$43=1,E33*F33,"")</f>
        <v>0</v>
      </c>
    </row>
    <row r="34" spans="1:7">
      <c r="A34" s="111"/>
      <c r="B34" s="67"/>
      <c r="C34" s="217"/>
      <c r="D34" s="250"/>
      <c r="E34" s="251"/>
      <c r="F34" s="152"/>
      <c r="G34" s="152"/>
    </row>
    <row r="35" spans="1:7" ht="108">
      <c r="A35" s="111" t="str">
        <f>$B$25</f>
        <v>VIII.</v>
      </c>
      <c r="B35" s="67">
        <f>COUNT($A$21:B34)+1</f>
        <v>5</v>
      </c>
      <c r="C35" s="217" t="s">
        <v>640</v>
      </c>
      <c r="D35" s="250" t="s">
        <v>271</v>
      </c>
      <c r="E35" s="251">
        <v>1</v>
      </c>
      <c r="F35" s="152"/>
      <c r="G35" s="152">
        <f>IF(OSNOVA!$B$43=1,E35*F35,"")</f>
        <v>0</v>
      </c>
    </row>
    <row r="36" spans="1:7">
      <c r="A36" s="111"/>
      <c r="B36" s="67"/>
      <c r="C36" s="217"/>
      <c r="D36" s="250"/>
      <c r="E36" s="251"/>
      <c r="F36" s="152"/>
      <c r="G36" s="152"/>
    </row>
    <row r="37" spans="1:7" ht="48">
      <c r="A37" s="111" t="str">
        <f>$B$25</f>
        <v>VIII.</v>
      </c>
      <c r="B37" s="67">
        <f>COUNT($A$21:B36)+1</f>
        <v>6</v>
      </c>
      <c r="C37" s="217" t="s">
        <v>661</v>
      </c>
      <c r="D37" s="250" t="s">
        <v>216</v>
      </c>
      <c r="E37" s="251">
        <v>24.5</v>
      </c>
      <c r="F37" s="152"/>
      <c r="G37" s="152">
        <f>IF(OSNOVA!$B$43=1,E37*F37,"")</f>
        <v>0</v>
      </c>
    </row>
    <row r="38" spans="1:7">
      <c r="A38" s="111"/>
      <c r="B38" s="67"/>
      <c r="D38" s="250"/>
      <c r="E38" s="251"/>
      <c r="F38" s="152"/>
      <c r="G38" s="152"/>
    </row>
    <row r="39" spans="1:7" ht="36">
      <c r="A39" s="111" t="str">
        <f>$B$25</f>
        <v>VIII.</v>
      </c>
      <c r="B39" s="67">
        <f>COUNT($A$21:B38)+1</f>
        <v>7</v>
      </c>
      <c r="C39" s="167" t="s">
        <v>367</v>
      </c>
      <c r="D39" s="250" t="s">
        <v>216</v>
      </c>
      <c r="E39" s="251">
        <f>E29-E37</f>
        <v>73</v>
      </c>
      <c r="F39" s="152"/>
      <c r="G39" s="152">
        <f>IF(OSNOVA!$B$43=1,E39*F39,"")</f>
        <v>0</v>
      </c>
    </row>
    <row r="40" spans="1:7">
      <c r="A40" s="111"/>
      <c r="B40" s="67"/>
      <c r="C40" s="217"/>
      <c r="D40" s="250"/>
      <c r="E40" s="251"/>
      <c r="F40" s="152"/>
      <c r="G40" s="152"/>
    </row>
    <row r="41" spans="1:7" ht="60">
      <c r="A41" s="111" t="str">
        <f>$B$25</f>
        <v>VIII.</v>
      </c>
      <c r="B41" s="67">
        <f>COUNT($A$21:B40)+1</f>
        <v>8</v>
      </c>
      <c r="C41" s="167" t="s">
        <v>662</v>
      </c>
      <c r="D41" s="250" t="s">
        <v>216</v>
      </c>
      <c r="E41" s="251">
        <v>24.5</v>
      </c>
      <c r="F41" s="152"/>
      <c r="G41" s="152">
        <f>IF(OSNOVA!$B$43=1,E41*F41,"")</f>
        <v>0</v>
      </c>
    </row>
    <row r="42" spans="1:7">
      <c r="A42" s="110"/>
      <c r="B42" s="88"/>
      <c r="C42" s="190"/>
      <c r="D42" s="151"/>
      <c r="E42" s="164"/>
      <c r="F42" s="152"/>
      <c r="G42" s="152"/>
    </row>
    <row r="43" spans="1:7" s="104" customFormat="1" ht="13.5" thickBot="1">
      <c r="A43" s="113"/>
      <c r="B43" s="109"/>
      <c r="C43" s="180"/>
      <c r="D43" s="156"/>
      <c r="E43" s="103" t="str">
        <f>CONCATENATE(B25," ",C25," - SKUPAJ:")</f>
        <v>VIII. GRADBENA DELA ZA VODOVOD - SKUPAJ:</v>
      </c>
      <c r="F43" s="157"/>
      <c r="G43" s="158">
        <f>SUM(G27:G42)</f>
        <v>0</v>
      </c>
    </row>
    <row r="44" spans="1:7" s="66" customFormat="1" ht="12">
      <c r="C44" s="74"/>
      <c r="D44" s="147"/>
      <c r="E44" s="155"/>
      <c r="F44" s="147"/>
      <c r="G44" s="147"/>
    </row>
    <row r="45" spans="1:7" s="66" customFormat="1" ht="12">
      <c r="C45" s="74"/>
      <c r="D45" s="147"/>
      <c r="E45" s="155"/>
      <c r="F45" s="147"/>
      <c r="G45" s="147"/>
    </row>
    <row r="46" spans="1:7" s="66" customFormat="1" ht="12">
      <c r="C46" s="74"/>
      <c r="D46" s="147"/>
      <c r="E46" s="155"/>
      <c r="F46" s="147"/>
      <c r="G46" s="147"/>
    </row>
    <row r="47" spans="1:7" s="66" customFormat="1" ht="12">
      <c r="C47" s="74"/>
      <c r="D47" s="147"/>
      <c r="E47" s="155"/>
      <c r="F47" s="147"/>
      <c r="G47" s="147"/>
    </row>
  </sheetData>
  <mergeCells count="17">
    <mergeCell ref="C13:G13"/>
    <mergeCell ref="C14:G14"/>
    <mergeCell ref="C15:G15"/>
    <mergeCell ref="C16:G16"/>
    <mergeCell ref="H4:H22"/>
    <mergeCell ref="C5:G5"/>
    <mergeCell ref="C6:G6"/>
    <mergeCell ref="C7:G7"/>
    <mergeCell ref="C8:G8"/>
    <mergeCell ref="C9:G9"/>
    <mergeCell ref="C10:G10"/>
    <mergeCell ref="C11:G11"/>
    <mergeCell ref="C18:G18"/>
    <mergeCell ref="C19:G19"/>
    <mergeCell ref="C20:G20"/>
    <mergeCell ref="C17:G17"/>
    <mergeCell ref="C12:G12"/>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41"/>
  <sheetViews>
    <sheetView view="pageBreakPreview" topLeftCell="A12" zoomScaleNormal="100" zoomScaleSheetLayoutView="100" workbookViewId="0">
      <selection activeCell="F25" sqref="F25:F35"/>
    </sheetView>
  </sheetViews>
  <sheetFormatPr defaultRowHeight="12.75"/>
  <cols>
    <col min="1" max="1" width="3" style="65" customWidth="1"/>
    <col min="2" max="2" width="4.42578125" style="65" customWidth="1"/>
    <col min="3" max="3" width="43.7109375" style="87" customWidth="1"/>
    <col min="4" max="4" width="6.28515625" style="68" customWidth="1"/>
    <col min="5" max="5" width="7.5703125" style="162" customWidth="1"/>
    <col min="6" max="6" width="9.5703125" style="68" customWidth="1"/>
    <col min="7" max="7" width="13.85546875" style="68" customWidth="1"/>
    <col min="8" max="8" width="16.7109375" style="65" customWidth="1"/>
    <col min="9" max="9" width="9.85546875" style="65" customWidth="1"/>
    <col min="10" max="10" width="2.5703125" style="65" bestFit="1" customWidth="1"/>
    <col min="11" max="11" width="9.140625" style="65"/>
    <col min="12" max="12" width="9" style="65" customWidth="1"/>
    <col min="13" max="16384" width="9.140625" style="65"/>
  </cols>
  <sheetData>
    <row r="1" spans="1:9" s="274" customFormat="1">
      <c r="A1" s="258" t="str">
        <f>+OZN</f>
        <v>3.</v>
      </c>
      <c r="C1" s="258" t="str">
        <f>+DEL</f>
        <v>GRADBENO OBRTNIŠKA DELA</v>
      </c>
      <c r="D1" s="297"/>
      <c r="E1" s="298"/>
      <c r="F1" s="297"/>
      <c r="G1" s="297"/>
    </row>
    <row r="2" spans="1:9" s="274" customFormat="1">
      <c r="A2" s="258"/>
      <c r="B2" s="278"/>
      <c r="C2" s="258"/>
      <c r="D2" s="297"/>
      <c r="E2" s="298"/>
      <c r="F2" s="297"/>
      <c r="G2" s="297"/>
    </row>
    <row r="3" spans="1:9" s="274" customFormat="1">
      <c r="A3" s="282" t="str">
        <f>OSNOVA!G31</f>
        <v>A.</v>
      </c>
      <c r="B3" s="278"/>
      <c r="C3" s="258" t="str">
        <f>OSNOVA!H31</f>
        <v>GRADBENA DELA</v>
      </c>
      <c r="D3" s="297"/>
      <c r="E3" s="298"/>
      <c r="F3" s="297"/>
      <c r="G3" s="297"/>
    </row>
    <row r="4" spans="1:9" ht="14.25" customHeight="1">
      <c r="A4" s="313" t="s">
        <v>175</v>
      </c>
      <c r="B4" s="313"/>
      <c r="C4" s="314"/>
      <c r="D4" s="315"/>
      <c r="E4" s="316"/>
      <c r="F4" s="315"/>
      <c r="G4" s="315"/>
      <c r="H4" s="400"/>
      <c r="I4" s="97"/>
    </row>
    <row r="5" spans="1:9" ht="37.5" customHeight="1">
      <c r="A5" s="135"/>
      <c r="B5" s="200" t="s">
        <v>188</v>
      </c>
      <c r="C5" s="397" t="s">
        <v>223</v>
      </c>
      <c r="D5" s="397"/>
      <c r="E5" s="397"/>
      <c r="F5" s="397"/>
      <c r="G5" s="397"/>
      <c r="H5" s="400"/>
      <c r="I5" s="97"/>
    </row>
    <row r="6" spans="1:9" ht="25.5" customHeight="1">
      <c r="A6" s="135"/>
      <c r="B6" s="200" t="s">
        <v>188</v>
      </c>
      <c r="C6" s="398" t="s">
        <v>168</v>
      </c>
      <c r="D6" s="398"/>
      <c r="E6" s="398"/>
      <c r="F6" s="398"/>
      <c r="G6" s="398"/>
      <c r="H6" s="400"/>
      <c r="I6" s="97"/>
    </row>
    <row r="7" spans="1:9" ht="22.5" customHeight="1">
      <c r="A7" s="135"/>
      <c r="B7" s="200" t="s">
        <v>188</v>
      </c>
      <c r="C7" s="412" t="s">
        <v>312</v>
      </c>
      <c r="D7" s="412"/>
      <c r="E7" s="412"/>
      <c r="F7" s="412"/>
      <c r="G7" s="412"/>
      <c r="H7" s="400"/>
      <c r="I7" s="97"/>
    </row>
    <row r="8" spans="1:9" ht="12.75" customHeight="1">
      <c r="A8" s="135"/>
      <c r="B8" s="200" t="s">
        <v>188</v>
      </c>
      <c r="C8" s="411" t="s">
        <v>313</v>
      </c>
      <c r="D8" s="411"/>
      <c r="E8" s="411"/>
      <c r="F8" s="411"/>
      <c r="G8" s="411"/>
      <c r="H8" s="400"/>
      <c r="I8" s="97"/>
    </row>
    <row r="9" spans="1:9">
      <c r="A9" s="135"/>
      <c r="B9" s="200" t="s">
        <v>188</v>
      </c>
      <c r="C9" s="397" t="s">
        <v>202</v>
      </c>
      <c r="D9" s="397"/>
      <c r="E9" s="397"/>
      <c r="F9" s="397"/>
      <c r="G9" s="397"/>
      <c r="H9" s="400"/>
      <c r="I9" s="97"/>
    </row>
    <row r="10" spans="1:9" ht="24.75" customHeight="1">
      <c r="A10" s="135"/>
      <c r="B10" s="200" t="s">
        <v>188</v>
      </c>
      <c r="C10" s="411" t="s">
        <v>736</v>
      </c>
      <c r="D10" s="411"/>
      <c r="E10" s="411"/>
      <c r="F10" s="411"/>
      <c r="G10" s="411"/>
      <c r="H10" s="400"/>
      <c r="I10" s="97"/>
    </row>
    <row r="11" spans="1:9" ht="25.5" customHeight="1">
      <c r="A11" s="135"/>
      <c r="B11" s="317" t="s">
        <v>188</v>
      </c>
      <c r="C11" s="411" t="s">
        <v>67</v>
      </c>
      <c r="D11" s="411"/>
      <c r="E11" s="411"/>
      <c r="F11" s="411"/>
      <c r="G11" s="411"/>
      <c r="H11" s="400"/>
      <c r="I11" s="97"/>
    </row>
    <row r="12" spans="1:9">
      <c r="A12" s="135"/>
      <c r="B12" s="200" t="s">
        <v>188</v>
      </c>
      <c r="C12" s="411" t="s">
        <v>68</v>
      </c>
      <c r="D12" s="411"/>
      <c r="E12" s="411"/>
      <c r="F12" s="411"/>
      <c r="G12" s="411"/>
      <c r="H12" s="400"/>
      <c r="I12" s="97"/>
    </row>
    <row r="13" spans="1:9" ht="24" customHeight="1">
      <c r="A13" s="135"/>
      <c r="B13" s="200" t="s">
        <v>188</v>
      </c>
      <c r="C13" s="411" t="s">
        <v>69</v>
      </c>
      <c r="D13" s="411"/>
      <c r="E13" s="411"/>
      <c r="F13" s="411"/>
      <c r="G13" s="411"/>
      <c r="H13" s="400"/>
      <c r="I13" s="97"/>
    </row>
    <row r="14" spans="1:9" ht="12.75" customHeight="1">
      <c r="A14" s="135"/>
      <c r="B14" s="317" t="s">
        <v>188</v>
      </c>
      <c r="C14" s="411" t="s">
        <v>71</v>
      </c>
      <c r="D14" s="411"/>
      <c r="E14" s="411"/>
      <c r="F14" s="411"/>
      <c r="G14" s="411"/>
      <c r="H14" s="400"/>
      <c r="I14" s="97"/>
    </row>
    <row r="15" spans="1:9" ht="12.75" customHeight="1">
      <c r="A15" s="135"/>
      <c r="B15" s="317" t="s">
        <v>188</v>
      </c>
      <c r="C15" s="411" t="s">
        <v>72</v>
      </c>
      <c r="D15" s="411"/>
      <c r="E15" s="411"/>
      <c r="F15" s="411"/>
      <c r="G15" s="411"/>
      <c r="H15" s="400"/>
      <c r="I15" s="97"/>
    </row>
    <row r="16" spans="1:9" ht="12.75" customHeight="1">
      <c r="A16" s="135"/>
      <c r="B16" s="317"/>
      <c r="C16" s="413" t="s">
        <v>148</v>
      </c>
      <c r="D16" s="413"/>
      <c r="E16" s="413"/>
      <c r="F16" s="413"/>
      <c r="G16" s="413"/>
      <c r="H16" s="400"/>
      <c r="I16" s="97"/>
    </row>
    <row r="17" spans="1:12" ht="12.75" customHeight="1">
      <c r="A17" s="135"/>
      <c r="B17" s="200" t="s">
        <v>188</v>
      </c>
      <c r="C17" s="397" t="s">
        <v>734</v>
      </c>
      <c r="D17" s="397"/>
      <c r="E17" s="397"/>
      <c r="F17" s="397"/>
      <c r="G17" s="397"/>
      <c r="H17" s="400"/>
      <c r="I17" s="97"/>
    </row>
    <row r="18" spans="1:12" ht="12.75" customHeight="1">
      <c r="A18" s="135"/>
      <c r="B18" s="200" t="s">
        <v>188</v>
      </c>
      <c r="C18" s="397" t="s">
        <v>735</v>
      </c>
      <c r="D18" s="397"/>
      <c r="E18" s="397"/>
      <c r="F18" s="397"/>
      <c r="G18" s="397"/>
      <c r="H18" s="400"/>
      <c r="I18" s="97"/>
    </row>
    <row r="19" spans="1:12" ht="12.75" customHeight="1">
      <c r="D19" s="147"/>
      <c r="E19" s="154"/>
      <c r="F19" s="147"/>
      <c r="G19" s="147"/>
      <c r="H19" s="400"/>
      <c r="I19" s="97"/>
    </row>
    <row r="20" spans="1:12" ht="12.75" customHeight="1">
      <c r="A20" s="66" t="s">
        <v>183</v>
      </c>
      <c r="B20" s="66"/>
      <c r="C20" s="89"/>
      <c r="D20" s="147"/>
      <c r="E20" s="154"/>
      <c r="F20" s="147"/>
      <c r="G20" s="147"/>
      <c r="H20" s="400"/>
      <c r="I20" s="66"/>
    </row>
    <row r="21" spans="1:12" s="90" customFormat="1">
      <c r="A21" s="339" t="s">
        <v>61</v>
      </c>
      <c r="B21" s="339"/>
      <c r="C21" s="340" t="s">
        <v>62</v>
      </c>
      <c r="D21" s="341" t="s">
        <v>63</v>
      </c>
      <c r="E21" s="342" t="s">
        <v>265</v>
      </c>
      <c r="F21" s="343" t="s">
        <v>266</v>
      </c>
      <c r="G21" s="343" t="s">
        <v>267</v>
      </c>
      <c r="I21" s="65"/>
      <c r="K21" s="91"/>
      <c r="L21" s="91"/>
    </row>
    <row r="22" spans="1:12">
      <c r="C22" s="96"/>
      <c r="G22" s="148"/>
    </row>
    <row r="23" spans="1:12" s="115" customFormat="1" ht="13.5" thickBot="1">
      <c r="A23" s="301"/>
      <c r="B23" s="302" t="s">
        <v>382</v>
      </c>
      <c r="C23" s="292" t="s">
        <v>733</v>
      </c>
      <c r="D23" s="149"/>
      <c r="E23" s="163"/>
      <c r="F23" s="149"/>
      <c r="G23" s="150"/>
    </row>
    <row r="24" spans="1:12">
      <c r="A24" s="110"/>
      <c r="B24" s="88"/>
      <c r="C24" s="96"/>
      <c r="G24" s="148"/>
    </row>
    <row r="25" spans="1:12" ht="36">
      <c r="A25" s="111" t="str">
        <f>$B$23</f>
        <v>IX.</v>
      </c>
      <c r="B25" s="67">
        <f>1</f>
        <v>1</v>
      </c>
      <c r="C25" s="167" t="s">
        <v>663</v>
      </c>
      <c r="D25" s="251" t="s">
        <v>269</v>
      </c>
      <c r="E25" s="251">
        <v>40</v>
      </c>
      <c r="F25" s="152"/>
      <c r="G25" s="152">
        <f>IF(OSNOVA!$B$43=1,E25*F25,"")</f>
        <v>0</v>
      </c>
    </row>
    <row r="26" spans="1:12">
      <c r="A26" s="111"/>
      <c r="B26" s="67"/>
      <c r="C26" s="167"/>
      <c r="D26" s="250"/>
      <c r="E26" s="251"/>
      <c r="F26" s="152"/>
      <c r="G26" s="152"/>
    </row>
    <row r="27" spans="1:12" ht="60">
      <c r="A27" s="111" t="str">
        <f>$B$23</f>
        <v>IX.</v>
      </c>
      <c r="B27" s="67">
        <f>COUNT($A$19:B26)+1</f>
        <v>2</v>
      </c>
      <c r="C27" s="167" t="s">
        <v>664</v>
      </c>
      <c r="D27" s="250" t="s">
        <v>216</v>
      </c>
      <c r="E27" s="251">
        <v>28.8</v>
      </c>
      <c r="F27" s="152"/>
      <c r="G27" s="152">
        <f>IF(OSNOVA!$B$43=1,E27*F27,"")</f>
        <v>0</v>
      </c>
    </row>
    <row r="28" spans="1:12">
      <c r="A28" s="111"/>
      <c r="B28" s="67"/>
      <c r="C28" s="257"/>
      <c r="D28" s="99"/>
      <c r="E28" s="251"/>
      <c r="F28" s="152"/>
      <c r="G28" s="152"/>
    </row>
    <row r="29" spans="1:12">
      <c r="A29" s="111" t="str">
        <f>$B$23</f>
        <v>IX.</v>
      </c>
      <c r="B29" s="67">
        <f>COUNT($A$19:B28)+1</f>
        <v>3</v>
      </c>
      <c r="C29" s="167" t="s">
        <v>660</v>
      </c>
      <c r="D29" s="250" t="s">
        <v>217</v>
      </c>
      <c r="E29" s="251">
        <v>24</v>
      </c>
      <c r="F29" s="152"/>
      <c r="G29" s="152">
        <f>IF(OSNOVA!$B$43=1,E29*F29,"")</f>
        <v>0</v>
      </c>
    </row>
    <row r="30" spans="1:12">
      <c r="A30" s="111"/>
      <c r="B30" s="67"/>
      <c r="C30" s="217"/>
      <c r="D30" s="250"/>
      <c r="E30" s="251"/>
      <c r="F30" s="152"/>
      <c r="G30" s="152"/>
    </row>
    <row r="31" spans="1:12" ht="48">
      <c r="A31" s="111" t="str">
        <f>$B$23</f>
        <v>IX.</v>
      </c>
      <c r="B31" s="67">
        <f>COUNT($A$19:B30)+1</f>
        <v>4</v>
      </c>
      <c r="C31" s="217" t="s">
        <v>661</v>
      </c>
      <c r="D31" s="250" t="s">
        <v>216</v>
      </c>
      <c r="E31" s="251">
        <v>7.5</v>
      </c>
      <c r="F31" s="152"/>
      <c r="G31" s="152">
        <f>IF(OSNOVA!$B$43=1,E31*F31,"")</f>
        <v>0</v>
      </c>
    </row>
    <row r="32" spans="1:12">
      <c r="A32" s="111"/>
      <c r="B32" s="67"/>
      <c r="D32" s="250"/>
      <c r="E32" s="251"/>
      <c r="F32" s="152"/>
      <c r="G32" s="152"/>
    </row>
    <row r="33" spans="1:7" ht="36">
      <c r="A33" s="111" t="str">
        <f>$B$23</f>
        <v>IX.</v>
      </c>
      <c r="B33" s="67">
        <f>COUNT($A$19:B32)+1</f>
        <v>5</v>
      </c>
      <c r="C33" s="167" t="s">
        <v>367</v>
      </c>
      <c r="D33" s="250" t="s">
        <v>216</v>
      </c>
      <c r="E33" s="251">
        <f>E27-E31</f>
        <v>21.3</v>
      </c>
      <c r="F33" s="152"/>
      <c r="G33" s="152">
        <f>IF(OSNOVA!$B$43=1,E33*F33,"")</f>
        <v>0</v>
      </c>
    </row>
    <row r="34" spans="1:7">
      <c r="A34" s="111"/>
      <c r="B34" s="67"/>
      <c r="C34" s="217"/>
      <c r="D34" s="250"/>
      <c r="E34" s="251"/>
      <c r="F34" s="152"/>
      <c r="G34" s="152"/>
    </row>
    <row r="35" spans="1:7" ht="60">
      <c r="A35" s="111" t="str">
        <f>$B$23</f>
        <v>IX.</v>
      </c>
      <c r="B35" s="67">
        <f>COUNT($A$19:B34)+1</f>
        <v>6</v>
      </c>
      <c r="C35" s="167" t="s">
        <v>662</v>
      </c>
      <c r="D35" s="250" t="s">
        <v>216</v>
      </c>
      <c r="E35" s="251">
        <v>7.5</v>
      </c>
      <c r="F35" s="152"/>
      <c r="G35" s="152">
        <f>IF(OSNOVA!$B$43=1,E35*F35,"")</f>
        <v>0</v>
      </c>
    </row>
    <row r="36" spans="1:7">
      <c r="A36" s="110"/>
      <c r="B36" s="88"/>
      <c r="C36" s="190"/>
      <c r="D36" s="151"/>
      <c r="E36" s="164"/>
      <c r="F36" s="152"/>
      <c r="G36" s="152"/>
    </row>
    <row r="37" spans="1:7" s="104" customFormat="1" ht="13.5" thickBot="1">
      <c r="A37" s="113"/>
      <c r="B37" s="109"/>
      <c r="C37" s="180"/>
      <c r="D37" s="156"/>
      <c r="E37" s="103" t="str">
        <f>CONCATENATE(B23," ",C23," - SKUPAJ:")</f>
        <v>IX. GRADBENA DELA ZA PLINSKI PRIKLJUČEK - SKUPAJ:</v>
      </c>
      <c r="F37" s="157"/>
      <c r="G37" s="158">
        <f>SUM(G25:G36)</f>
        <v>0</v>
      </c>
    </row>
    <row r="38" spans="1:7" s="66" customFormat="1" ht="12">
      <c r="C38" s="74"/>
      <c r="D38" s="147"/>
      <c r="E38" s="155"/>
      <c r="F38" s="147"/>
      <c r="G38" s="147"/>
    </row>
    <row r="39" spans="1:7" s="66" customFormat="1" ht="12">
      <c r="C39" s="74"/>
      <c r="D39" s="147"/>
      <c r="E39" s="155"/>
      <c r="F39" s="147"/>
      <c r="G39" s="147"/>
    </row>
    <row r="40" spans="1:7" s="66" customFormat="1" ht="12">
      <c r="C40" s="74"/>
      <c r="D40" s="147"/>
      <c r="E40" s="155"/>
      <c r="F40" s="147"/>
      <c r="G40" s="147"/>
    </row>
    <row r="41" spans="1:7" s="66" customFormat="1" ht="12">
      <c r="C41" s="74"/>
      <c r="D41" s="147"/>
      <c r="E41" s="155"/>
      <c r="F41" s="147"/>
      <c r="G41" s="147"/>
    </row>
  </sheetData>
  <mergeCells count="15">
    <mergeCell ref="H4:H20"/>
    <mergeCell ref="C5:G5"/>
    <mergeCell ref="C6:G6"/>
    <mergeCell ref="C7:G7"/>
    <mergeCell ref="C8:G8"/>
    <mergeCell ref="C9:G9"/>
    <mergeCell ref="C10:G10"/>
    <mergeCell ref="C16:G16"/>
    <mergeCell ref="C17:G17"/>
    <mergeCell ref="C18:G18"/>
    <mergeCell ref="C11:G11"/>
    <mergeCell ref="C12:G12"/>
    <mergeCell ref="C13:G13"/>
    <mergeCell ref="C14:G14"/>
    <mergeCell ref="C15:G15"/>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2"/>
  <dimension ref="A1:P91"/>
  <sheetViews>
    <sheetView view="pageBreakPreview" zoomScaleNormal="100" zoomScaleSheetLayoutView="100" workbookViewId="0">
      <selection activeCell="H25" sqref="H25"/>
    </sheetView>
  </sheetViews>
  <sheetFormatPr defaultRowHeight="12.75"/>
  <cols>
    <col min="1" max="1" width="5.5703125" style="65" customWidth="1"/>
    <col min="2" max="2" width="38.42578125" style="87" customWidth="1"/>
    <col min="3" max="3" width="12.5703125" style="65" customWidth="1"/>
    <col min="4" max="4" width="7.5703125" style="88" customWidth="1"/>
    <col min="5" max="5" width="3" style="65" customWidth="1"/>
    <col min="6" max="6" width="20" style="65" customWidth="1"/>
    <col min="7" max="7" width="20.42578125" style="79" customWidth="1"/>
    <col min="8" max="8" width="19.42578125" style="65" customWidth="1"/>
    <col min="9" max="9" width="11" style="65" customWidth="1"/>
    <col min="10" max="10" width="10.140625" style="65" customWidth="1"/>
    <col min="11" max="11" width="9.140625" style="65"/>
    <col min="12" max="12" width="16.7109375" style="65" customWidth="1"/>
    <col min="13" max="13" width="9.85546875" style="65" customWidth="1"/>
    <col min="14" max="14" width="2.5703125" style="65" bestFit="1" customWidth="1"/>
    <col min="15" max="15" width="9.140625" style="65"/>
    <col min="16" max="16" width="9" style="65" customWidth="1"/>
    <col min="17" max="16384" width="9.140625" style="65"/>
  </cols>
  <sheetData>
    <row r="1" spans="1:16" s="90" customFormat="1">
      <c r="A1" s="350" t="str">
        <f>+OSNOVA!A2</f>
        <v>POPIS DEL S PREDRAČUNOM</v>
      </c>
      <c r="E1" s="91"/>
      <c r="H1" s="351"/>
      <c r="I1" s="352"/>
      <c r="J1" s="352"/>
    </row>
    <row r="2" spans="1:16" s="90" customFormat="1">
      <c r="A2" s="350"/>
      <c r="B2" s="350"/>
      <c r="E2" s="91"/>
      <c r="H2" s="351"/>
      <c r="I2" s="352"/>
      <c r="J2" s="352"/>
    </row>
    <row r="3" spans="1:16" s="90" customFormat="1">
      <c r="A3" s="353" t="str">
        <f>OSNOVA!J31</f>
        <v>B.</v>
      </c>
      <c r="B3" s="350" t="str">
        <f>OSNOVA!K31</f>
        <v>OBRTNIŠKA DELA</v>
      </c>
      <c r="E3" s="91"/>
      <c r="H3" s="351"/>
      <c r="I3" s="352"/>
      <c r="J3" s="352"/>
    </row>
    <row r="4" spans="1:16" s="90" customFormat="1">
      <c r="A4" s="350"/>
      <c r="B4" s="354"/>
      <c r="C4" s="350"/>
      <c r="E4" s="91"/>
      <c r="H4" s="351"/>
      <c r="I4" s="352"/>
      <c r="J4" s="352"/>
    </row>
    <row r="5" spans="1:16" s="90" customFormat="1" ht="13.5" thickBot="1">
      <c r="A5" s="355" t="str">
        <f>+OSNOVA!E33</f>
        <v>REKAPITULACIJA</v>
      </c>
      <c r="B5" s="355"/>
      <c r="C5" s="355"/>
      <c r="D5" s="355"/>
      <c r="E5" s="355"/>
      <c r="F5" s="355"/>
      <c r="H5" s="351"/>
      <c r="I5" s="352"/>
      <c r="J5" s="352"/>
    </row>
    <row r="6" spans="1:16" s="64" customFormat="1" ht="18">
      <c r="A6" s="85"/>
      <c r="B6" s="84"/>
      <c r="C6" s="85"/>
      <c r="E6" s="86"/>
      <c r="H6" s="78"/>
      <c r="I6" s="102"/>
      <c r="J6" s="102"/>
      <c r="N6" s="77"/>
    </row>
    <row r="7" spans="1:16" s="117" customFormat="1" ht="12.75" customHeight="1">
      <c r="A7" s="73" t="s">
        <v>184</v>
      </c>
      <c r="B7" s="118"/>
      <c r="C7" s="73"/>
      <c r="D7" s="73"/>
      <c r="E7" s="73"/>
      <c r="F7" s="73"/>
      <c r="G7" s="116"/>
      <c r="H7" s="73"/>
      <c r="I7" s="73"/>
    </row>
    <row r="8" spans="1:16" s="107" customFormat="1">
      <c r="A8" s="130"/>
      <c r="B8" s="131"/>
      <c r="C8" s="132"/>
      <c r="D8" s="133"/>
      <c r="E8" s="133"/>
      <c r="F8" s="133"/>
      <c r="G8" s="134"/>
      <c r="H8" s="134"/>
      <c r="M8" s="135"/>
      <c r="O8" s="136"/>
      <c r="P8" s="136"/>
    </row>
    <row r="9" spans="1:16" s="104" customFormat="1">
      <c r="A9" s="120"/>
      <c r="B9" s="121"/>
      <c r="D9" s="119"/>
      <c r="E9" s="119"/>
      <c r="F9" s="119"/>
      <c r="M9" s="117"/>
      <c r="O9" s="119"/>
      <c r="P9" s="119"/>
    </row>
    <row r="10" spans="1:16" s="107" customFormat="1">
      <c r="A10" s="105" t="str">
        <f>BI.!B18</f>
        <v>I.</v>
      </c>
      <c r="B10" s="107" t="str">
        <f>BI.!C18</f>
        <v>KROVSKOKLEPARSKA DELA</v>
      </c>
      <c r="F10" s="234">
        <f>BI.!G72</f>
        <v>0</v>
      </c>
      <c r="G10" s="240"/>
    </row>
    <row r="11" spans="1:16" s="107" customFormat="1">
      <c r="B11" s="268"/>
      <c r="D11" s="229"/>
      <c r="F11" s="234"/>
      <c r="G11" s="240"/>
    </row>
    <row r="12" spans="1:16" s="107" customFormat="1">
      <c r="A12" s="279" t="str">
        <f>BII.!B29</f>
        <v>II.</v>
      </c>
      <c r="B12" s="107" t="str">
        <f>BII.!C29</f>
        <v>KLJUČAVNIČARSKA DELA</v>
      </c>
      <c r="C12" s="135"/>
      <c r="D12" s="229"/>
      <c r="E12" s="135"/>
      <c r="F12" s="234">
        <f>BII.!G105</f>
        <v>0</v>
      </c>
      <c r="G12" s="240"/>
    </row>
    <row r="13" spans="1:16" s="107" customFormat="1">
      <c r="A13" s="279"/>
      <c r="C13" s="135"/>
      <c r="D13" s="229"/>
      <c r="E13" s="135"/>
      <c r="F13" s="234"/>
      <c r="G13" s="240"/>
    </row>
    <row r="14" spans="1:16" s="107" customFormat="1">
      <c r="A14" s="279" t="str">
        <f>BIII.!B41</f>
        <v>III.</v>
      </c>
      <c r="B14" s="107" t="str">
        <f>BIII.!C41</f>
        <v>SUHOMONTAŽNA DELA</v>
      </c>
      <c r="C14" s="135"/>
      <c r="D14" s="229"/>
      <c r="E14" s="135"/>
      <c r="F14" s="234">
        <f>BIII.!G77</f>
        <v>0</v>
      </c>
      <c r="G14" s="240"/>
    </row>
    <row r="15" spans="1:16" s="107" customFormat="1">
      <c r="A15" s="279"/>
      <c r="C15" s="135"/>
      <c r="D15" s="229"/>
      <c r="E15" s="135"/>
      <c r="F15" s="234"/>
      <c r="G15" s="240"/>
    </row>
    <row r="16" spans="1:16" s="107" customFormat="1">
      <c r="A16" s="279" t="str">
        <f>BIV.!B32</f>
        <v>IV.</v>
      </c>
      <c r="B16" s="107" t="str">
        <f>BIV.!C32</f>
        <v>STAVBNO POHIŠTVO</v>
      </c>
      <c r="C16" s="135"/>
      <c r="D16" s="229"/>
      <c r="E16" s="135"/>
      <c r="F16" s="234">
        <f>BIV.!G166</f>
        <v>0</v>
      </c>
      <c r="G16" s="240"/>
    </row>
    <row r="17" spans="1:16" s="107" customFormat="1">
      <c r="A17" s="279"/>
      <c r="C17" s="135"/>
      <c r="D17" s="229"/>
      <c r="E17" s="135"/>
      <c r="F17" s="234"/>
      <c r="G17" s="240"/>
    </row>
    <row r="18" spans="1:16" s="107" customFormat="1">
      <c r="A18" s="279" t="str">
        <f>BV.!B26</f>
        <v>V.</v>
      </c>
      <c r="B18" s="107" t="str">
        <f>BV.!C26</f>
        <v>FASADERSKA DELA</v>
      </c>
      <c r="C18" s="135"/>
      <c r="D18" s="229"/>
      <c r="E18" s="135"/>
      <c r="F18" s="234">
        <f>BV.!G40</f>
        <v>0</v>
      </c>
      <c r="G18" s="240"/>
    </row>
    <row r="19" spans="1:16" s="135" customFormat="1">
      <c r="A19" s="279"/>
      <c r="C19" s="107"/>
      <c r="D19" s="229"/>
      <c r="E19" s="107"/>
      <c r="F19" s="234"/>
      <c r="G19" s="265"/>
    </row>
    <row r="20" spans="1:16" s="135" customFormat="1">
      <c r="A20" s="279" t="str">
        <f>BVI.!B28</f>
        <v>VI.</v>
      </c>
      <c r="B20" s="106" t="str">
        <f>BVI.!C28</f>
        <v>KERAMIČARSKA DELA</v>
      </c>
      <c r="C20" s="107"/>
      <c r="D20" s="229"/>
      <c r="E20" s="107"/>
      <c r="F20" s="234">
        <f>BVI.!G32</f>
        <v>0</v>
      </c>
      <c r="G20" s="265"/>
    </row>
    <row r="21" spans="1:16" s="135" customFormat="1">
      <c r="C21" s="107"/>
      <c r="D21" s="229"/>
      <c r="E21" s="107"/>
      <c r="F21" s="234"/>
      <c r="G21" s="265"/>
    </row>
    <row r="22" spans="1:16" s="135" customFormat="1">
      <c r="A22" s="279" t="str">
        <f>BVII.!B23</f>
        <v>VII.</v>
      </c>
      <c r="B22" s="107" t="str">
        <f>BVII.!C23</f>
        <v>OBLOGE TAL</v>
      </c>
      <c r="F22" s="234">
        <f>BVII.!G31</f>
        <v>0</v>
      </c>
      <c r="G22" s="265"/>
    </row>
    <row r="23" spans="1:16" s="135" customFormat="1">
      <c r="F23" s="234"/>
      <c r="G23" s="265"/>
    </row>
    <row r="24" spans="1:16" s="135" customFormat="1">
      <c r="A24" s="279" t="str">
        <f>BVIII.!B22</f>
        <v>VIII.</v>
      </c>
      <c r="B24" s="107" t="str">
        <f>BVIII.!C22</f>
        <v>SLIKOPLESKARSKA DELA</v>
      </c>
      <c r="F24" s="234">
        <f>BVIII.!G30</f>
        <v>0</v>
      </c>
      <c r="G24" s="265"/>
    </row>
    <row r="25" spans="1:16" s="135" customFormat="1">
      <c r="A25" s="279"/>
      <c r="B25" s="107"/>
      <c r="F25" s="234"/>
      <c r="G25" s="265"/>
    </row>
    <row r="26" spans="1:16" s="135" customFormat="1">
      <c r="A26" s="279" t="str">
        <f>BIX.!B8</f>
        <v>IX.</v>
      </c>
      <c r="B26" s="107" t="str">
        <f>BIX.!C8</f>
        <v>OSTALO</v>
      </c>
      <c r="F26" s="234">
        <f>BIX.!G18</f>
        <v>0</v>
      </c>
      <c r="G26" s="265"/>
    </row>
    <row r="27" spans="1:16" s="107" customFormat="1" ht="13.5" thickBot="1">
      <c r="A27" s="235"/>
      <c r="B27" s="236"/>
      <c r="C27" s="237"/>
      <c r="D27" s="238"/>
      <c r="E27" s="237"/>
      <c r="F27" s="239"/>
      <c r="G27" s="240"/>
    </row>
    <row r="28" spans="1:16" s="135" customFormat="1" ht="13.5" thickTop="1">
      <c r="A28" s="230"/>
      <c r="B28" s="231"/>
      <c r="C28" s="232"/>
      <c r="D28" s="233"/>
      <c r="E28" s="233"/>
      <c r="F28" s="241"/>
      <c r="G28" s="269"/>
      <c r="P28" s="270"/>
    </row>
    <row r="29" spans="1:16" s="107" customFormat="1">
      <c r="A29" s="105"/>
      <c r="B29" s="106"/>
      <c r="D29" s="229" t="s">
        <v>102</v>
      </c>
      <c r="F29" s="234">
        <f>IF(OSNOVA!$B$43=1,SUM(F9:F27),"")</f>
        <v>0</v>
      </c>
      <c r="G29" s="240"/>
      <c r="H29" s="240"/>
    </row>
    <row r="30" spans="1:16" s="66" customFormat="1" ht="12">
      <c r="B30" s="74"/>
      <c r="D30" s="75"/>
      <c r="G30" s="80"/>
    </row>
    <row r="31" spans="1:16" s="66" customFormat="1" ht="12">
      <c r="B31" s="74"/>
      <c r="D31" s="75"/>
      <c r="G31" s="80"/>
    </row>
    <row r="32" spans="1:16" s="66" customFormat="1" ht="12">
      <c r="B32" s="74"/>
      <c r="D32" s="75"/>
      <c r="G32" s="80"/>
    </row>
    <row r="33" spans="2:7" s="66" customFormat="1" ht="12">
      <c r="B33" s="74"/>
      <c r="D33" s="75"/>
      <c r="G33" s="80"/>
    </row>
    <row r="34" spans="2:7" s="66" customFormat="1" ht="12">
      <c r="B34" s="74"/>
      <c r="D34" s="75"/>
      <c r="G34" s="80"/>
    </row>
    <row r="35" spans="2:7" s="66" customFormat="1" ht="12">
      <c r="B35" s="74"/>
      <c r="D35" s="75"/>
      <c r="G35" s="80"/>
    </row>
    <row r="36" spans="2:7" s="66" customFormat="1" ht="12">
      <c r="B36" s="74"/>
      <c r="D36" s="75"/>
      <c r="G36" s="80"/>
    </row>
    <row r="37" spans="2:7" s="66" customFormat="1" ht="12">
      <c r="B37" s="74"/>
      <c r="D37" s="75"/>
      <c r="G37" s="80"/>
    </row>
    <row r="38" spans="2:7" s="66" customFormat="1" ht="12">
      <c r="B38" s="74"/>
      <c r="D38" s="75"/>
      <c r="G38" s="80"/>
    </row>
    <row r="39" spans="2:7" s="66" customFormat="1" ht="12">
      <c r="B39" s="74"/>
      <c r="D39" s="75"/>
      <c r="G39" s="80"/>
    </row>
    <row r="40" spans="2:7" s="66" customFormat="1" ht="12">
      <c r="B40" s="74"/>
      <c r="D40" s="75"/>
      <c r="G40" s="80"/>
    </row>
    <row r="41" spans="2:7" s="66" customFormat="1" ht="12">
      <c r="B41" s="74"/>
      <c r="D41" s="75"/>
      <c r="G41" s="80"/>
    </row>
    <row r="42" spans="2:7" s="66" customFormat="1" ht="12">
      <c r="B42" s="74"/>
      <c r="D42" s="75"/>
      <c r="G42" s="80"/>
    </row>
    <row r="43" spans="2:7" s="66" customFormat="1" ht="12">
      <c r="B43" s="74"/>
      <c r="D43" s="75"/>
      <c r="G43" s="80"/>
    </row>
    <row r="44" spans="2:7" s="66" customFormat="1" ht="12">
      <c r="B44" s="74"/>
      <c r="D44" s="75"/>
      <c r="G44" s="80"/>
    </row>
    <row r="45" spans="2:7" s="66" customFormat="1" ht="12">
      <c r="B45" s="74"/>
      <c r="D45" s="75"/>
      <c r="G45" s="80"/>
    </row>
    <row r="46" spans="2:7" s="66" customFormat="1" ht="12">
      <c r="B46" s="74"/>
      <c r="D46" s="75"/>
      <c r="G46" s="80"/>
    </row>
    <row r="47" spans="2:7" s="66" customFormat="1" ht="12">
      <c r="B47" s="74"/>
      <c r="D47" s="75"/>
      <c r="G47" s="80"/>
    </row>
    <row r="48" spans="2:7" s="66" customFormat="1" ht="12">
      <c r="B48" s="74"/>
      <c r="D48" s="75"/>
      <c r="G48" s="80"/>
    </row>
    <row r="49" spans="2:7" s="66" customFormat="1" ht="12">
      <c r="B49" s="74"/>
      <c r="D49" s="75"/>
      <c r="G49" s="80"/>
    </row>
    <row r="50" spans="2:7" s="66" customFormat="1" ht="12">
      <c r="B50" s="74"/>
      <c r="D50" s="75"/>
      <c r="G50" s="80"/>
    </row>
    <row r="51" spans="2:7" s="66" customFormat="1" ht="12">
      <c r="B51" s="74"/>
      <c r="D51" s="75"/>
      <c r="G51" s="80"/>
    </row>
    <row r="52" spans="2:7" s="66" customFormat="1" ht="12">
      <c r="B52" s="74"/>
      <c r="D52" s="75"/>
      <c r="G52" s="80"/>
    </row>
    <row r="53" spans="2:7" s="66" customFormat="1" ht="12">
      <c r="B53" s="74"/>
      <c r="D53" s="75"/>
      <c r="G53" s="80"/>
    </row>
    <row r="54" spans="2:7" s="66" customFormat="1" ht="12">
      <c r="B54" s="74"/>
      <c r="D54" s="75"/>
      <c r="G54" s="80"/>
    </row>
    <row r="55" spans="2:7" s="66" customFormat="1" ht="12">
      <c r="B55" s="74"/>
      <c r="D55" s="75"/>
      <c r="G55" s="80"/>
    </row>
    <row r="56" spans="2:7" s="66" customFormat="1" ht="12">
      <c r="B56" s="74"/>
      <c r="D56" s="75"/>
      <c r="G56" s="80"/>
    </row>
    <row r="57" spans="2:7" s="66" customFormat="1" ht="12">
      <c r="B57" s="74"/>
      <c r="D57" s="75"/>
      <c r="G57" s="80"/>
    </row>
    <row r="58" spans="2:7" s="66" customFormat="1" ht="12">
      <c r="B58" s="74"/>
      <c r="D58" s="75"/>
      <c r="G58" s="80"/>
    </row>
    <row r="59" spans="2:7" s="66" customFormat="1" ht="12">
      <c r="B59" s="74"/>
      <c r="D59" s="75"/>
      <c r="G59" s="80"/>
    </row>
    <row r="60" spans="2:7" s="66" customFormat="1" ht="12">
      <c r="B60" s="74"/>
      <c r="D60" s="75"/>
      <c r="G60" s="80"/>
    </row>
    <row r="61" spans="2:7" s="66" customFormat="1" ht="12">
      <c r="B61" s="74"/>
      <c r="D61" s="75"/>
      <c r="G61" s="80"/>
    </row>
    <row r="62" spans="2:7" s="66" customFormat="1" ht="12">
      <c r="B62" s="74"/>
      <c r="D62" s="75"/>
      <c r="G62" s="80"/>
    </row>
    <row r="63" spans="2:7" s="66" customFormat="1" ht="12">
      <c r="B63" s="74"/>
      <c r="D63" s="75"/>
      <c r="G63" s="80"/>
    </row>
    <row r="64" spans="2:7" s="66" customFormat="1" ht="12">
      <c r="B64" s="74"/>
      <c r="D64" s="75"/>
      <c r="G64" s="80"/>
    </row>
    <row r="65" spans="2:7" s="66" customFormat="1" ht="12">
      <c r="B65" s="74"/>
      <c r="D65" s="75"/>
      <c r="G65" s="80"/>
    </row>
    <row r="66" spans="2:7" s="66" customFormat="1" ht="12">
      <c r="B66" s="74"/>
      <c r="D66" s="75"/>
      <c r="G66" s="80"/>
    </row>
    <row r="67" spans="2:7" s="66" customFormat="1" ht="12">
      <c r="B67" s="74"/>
      <c r="D67" s="75"/>
      <c r="G67" s="80"/>
    </row>
    <row r="68" spans="2:7" s="66" customFormat="1" ht="12">
      <c r="B68" s="74"/>
      <c r="D68" s="75"/>
      <c r="G68" s="80"/>
    </row>
    <row r="69" spans="2:7" s="66" customFormat="1" ht="12">
      <c r="B69" s="74"/>
      <c r="D69" s="75"/>
      <c r="G69" s="80"/>
    </row>
    <row r="70" spans="2:7" s="66" customFormat="1" ht="12">
      <c r="B70" s="74"/>
      <c r="D70" s="75"/>
      <c r="G70" s="80"/>
    </row>
    <row r="71" spans="2:7" s="66" customFormat="1" ht="12">
      <c r="B71" s="74"/>
      <c r="D71" s="75"/>
      <c r="G71" s="80"/>
    </row>
    <row r="72" spans="2:7" s="66" customFormat="1" ht="12">
      <c r="B72" s="74"/>
      <c r="D72" s="75"/>
      <c r="G72" s="80"/>
    </row>
    <row r="73" spans="2:7" s="66" customFormat="1" ht="12">
      <c r="B73" s="74"/>
      <c r="D73" s="75"/>
      <c r="G73" s="80"/>
    </row>
    <row r="74" spans="2:7" s="66" customFormat="1" ht="12">
      <c r="B74" s="74"/>
      <c r="D74" s="75"/>
      <c r="G74" s="80"/>
    </row>
    <row r="75" spans="2:7" s="66" customFormat="1" ht="12">
      <c r="B75" s="74"/>
      <c r="D75" s="75"/>
      <c r="G75" s="80"/>
    </row>
    <row r="76" spans="2:7" s="66" customFormat="1" ht="12">
      <c r="B76" s="74"/>
      <c r="D76" s="75"/>
      <c r="G76" s="80"/>
    </row>
    <row r="77" spans="2:7" s="66" customFormat="1" ht="12">
      <c r="B77" s="74"/>
      <c r="D77" s="75"/>
      <c r="G77" s="80"/>
    </row>
    <row r="78" spans="2:7" s="66" customFormat="1" ht="12">
      <c r="B78" s="74"/>
      <c r="D78" s="75"/>
      <c r="G78" s="80"/>
    </row>
    <row r="79" spans="2:7" s="66" customFormat="1" ht="12">
      <c r="B79" s="74"/>
      <c r="D79" s="75"/>
      <c r="G79" s="80"/>
    </row>
    <row r="80" spans="2:7" s="66" customFormat="1" ht="12">
      <c r="B80" s="74"/>
      <c r="D80" s="75"/>
      <c r="G80" s="80"/>
    </row>
    <row r="81" spans="2:7" s="66" customFormat="1" ht="12">
      <c r="B81" s="74"/>
      <c r="D81" s="75"/>
      <c r="G81" s="80"/>
    </row>
    <row r="82" spans="2:7" s="66" customFormat="1" ht="12">
      <c r="B82" s="74"/>
      <c r="D82" s="75"/>
      <c r="G82" s="80"/>
    </row>
    <row r="83" spans="2:7" s="66" customFormat="1" ht="12">
      <c r="B83" s="74"/>
      <c r="D83" s="75"/>
      <c r="G83" s="80"/>
    </row>
    <row r="84" spans="2:7" s="66" customFormat="1" ht="12">
      <c r="B84" s="74"/>
      <c r="D84" s="75"/>
      <c r="G84" s="80"/>
    </row>
    <row r="85" spans="2:7" s="66" customFormat="1" ht="12">
      <c r="B85" s="74"/>
      <c r="D85" s="75"/>
      <c r="G85" s="80"/>
    </row>
    <row r="86" spans="2:7" s="66" customFormat="1" ht="12">
      <c r="B86" s="74"/>
      <c r="D86" s="75"/>
      <c r="G86" s="80"/>
    </row>
    <row r="87" spans="2:7" s="66" customFormat="1" ht="12">
      <c r="B87" s="74"/>
      <c r="D87" s="75"/>
      <c r="G87" s="80"/>
    </row>
    <row r="88" spans="2:7" s="66" customFormat="1" ht="12">
      <c r="B88" s="74"/>
      <c r="D88" s="75"/>
      <c r="G88" s="80"/>
    </row>
    <row r="89" spans="2:7" s="66" customFormat="1" ht="12">
      <c r="B89" s="74"/>
      <c r="D89" s="75"/>
      <c r="G89" s="80"/>
    </row>
    <row r="90" spans="2:7" s="66" customFormat="1" ht="12">
      <c r="B90" s="74"/>
      <c r="D90" s="75"/>
      <c r="G90" s="80"/>
    </row>
    <row r="91" spans="2:7" s="66" customFormat="1" ht="12">
      <c r="B91" s="74"/>
      <c r="D91" s="75"/>
      <c r="G91" s="80"/>
    </row>
  </sheetData>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7"/>
  <dimension ref="A1:G78"/>
  <sheetViews>
    <sheetView view="pageBreakPreview" topLeftCell="A66" zoomScaleNormal="100" zoomScaleSheetLayoutView="100" workbookViewId="0">
      <selection activeCell="F22" sqref="F22:F70"/>
    </sheetView>
  </sheetViews>
  <sheetFormatPr defaultRowHeight="12.75"/>
  <cols>
    <col min="1" max="1" width="2.57031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16384" width="9.140625" style="65"/>
  </cols>
  <sheetData>
    <row r="1" spans="1:7" s="274" customFormat="1">
      <c r="A1" s="258" t="str">
        <f>+OZN</f>
        <v>3.</v>
      </c>
      <c r="C1" s="258" t="str">
        <f>+DEL</f>
        <v>GRADBENO OBRTNIŠKA DELA</v>
      </c>
      <c r="D1" s="318"/>
      <c r="E1" s="298"/>
      <c r="F1" s="318"/>
      <c r="G1" s="318"/>
    </row>
    <row r="2" spans="1:7" s="274" customFormat="1">
      <c r="A2" s="258"/>
      <c r="B2" s="278"/>
      <c r="C2" s="258"/>
      <c r="D2" s="318"/>
      <c r="E2" s="298"/>
      <c r="F2" s="318"/>
      <c r="G2" s="318"/>
    </row>
    <row r="3" spans="1:7" s="274" customFormat="1">
      <c r="A3" s="282" t="str">
        <f>OSNOVA!J31</f>
        <v>B.</v>
      </c>
      <c r="B3" s="278"/>
      <c r="C3" s="258" t="str">
        <f>OSNOVA!K31</f>
        <v>OBRTNIŠKA DELA</v>
      </c>
      <c r="D3" s="318"/>
      <c r="E3" s="298"/>
      <c r="F3" s="318"/>
      <c r="G3" s="318"/>
    </row>
    <row r="4" spans="1:7">
      <c r="A4" s="313" t="s">
        <v>175</v>
      </c>
      <c r="B4" s="313"/>
      <c r="C4" s="135"/>
      <c r="D4" s="320"/>
      <c r="E4" s="316"/>
      <c r="F4" s="320"/>
      <c r="G4" s="320"/>
    </row>
    <row r="5" spans="1:7" ht="60.75" customHeight="1">
      <c r="A5" s="313"/>
      <c r="B5" s="321" t="s">
        <v>188</v>
      </c>
      <c r="C5" s="411" t="s">
        <v>206</v>
      </c>
      <c r="D5" s="411"/>
      <c r="E5" s="411"/>
      <c r="F5" s="411"/>
      <c r="G5" s="411"/>
    </row>
    <row r="6" spans="1:7" ht="24.75" customHeight="1">
      <c r="A6" s="313"/>
      <c r="B6" s="322" t="s">
        <v>188</v>
      </c>
      <c r="C6" s="412" t="s">
        <v>207</v>
      </c>
      <c r="D6" s="412"/>
      <c r="E6" s="412"/>
      <c r="F6" s="412"/>
      <c r="G6" s="412"/>
    </row>
    <row r="7" spans="1:7" ht="37.5" customHeight="1">
      <c r="A7" s="313"/>
      <c r="B7" s="321" t="s">
        <v>188</v>
      </c>
      <c r="C7" s="412" t="s">
        <v>128</v>
      </c>
      <c r="D7" s="412"/>
      <c r="E7" s="412"/>
      <c r="F7" s="412"/>
      <c r="G7" s="412"/>
    </row>
    <row r="8" spans="1:7" ht="37.5" customHeight="1">
      <c r="A8" s="313"/>
      <c r="B8" s="200" t="s">
        <v>188</v>
      </c>
      <c r="C8" s="414" t="s">
        <v>208</v>
      </c>
      <c r="D8" s="414"/>
      <c r="E8" s="414"/>
      <c r="F8" s="414"/>
      <c r="G8" s="414"/>
    </row>
    <row r="9" spans="1:7">
      <c r="A9" s="313"/>
      <c r="B9" s="200" t="s">
        <v>188</v>
      </c>
      <c r="C9" s="414" t="s">
        <v>209</v>
      </c>
      <c r="D9" s="414"/>
      <c r="E9" s="414"/>
      <c r="F9" s="414"/>
      <c r="G9" s="414"/>
    </row>
    <row r="10" spans="1:7" ht="24" customHeight="1">
      <c r="A10" s="313"/>
      <c r="B10" s="200" t="s">
        <v>188</v>
      </c>
      <c r="C10" s="416" t="s">
        <v>210</v>
      </c>
      <c r="D10" s="416"/>
      <c r="E10" s="416"/>
      <c r="F10" s="416"/>
      <c r="G10" s="416"/>
    </row>
    <row r="11" spans="1:7">
      <c r="A11" s="313"/>
      <c r="B11" s="322"/>
      <c r="C11" s="417" t="s">
        <v>148</v>
      </c>
      <c r="D11" s="417"/>
      <c r="E11" s="417"/>
      <c r="F11" s="417"/>
      <c r="G11" s="417"/>
    </row>
    <row r="12" spans="1:7">
      <c r="A12" s="313"/>
      <c r="B12" s="322" t="s">
        <v>188</v>
      </c>
      <c r="C12" s="415" t="s">
        <v>738</v>
      </c>
      <c r="D12" s="415"/>
      <c r="E12" s="415"/>
      <c r="F12" s="415"/>
      <c r="G12" s="415"/>
    </row>
    <row r="13" spans="1:7">
      <c r="A13" s="313"/>
      <c r="B13" s="322" t="s">
        <v>188</v>
      </c>
      <c r="C13" s="397" t="s">
        <v>739</v>
      </c>
      <c r="D13" s="397"/>
      <c r="E13" s="397"/>
      <c r="F13" s="397"/>
      <c r="G13" s="397"/>
    </row>
    <row r="14" spans="1:7">
      <c r="A14" s="66"/>
      <c r="B14" s="66"/>
      <c r="C14" s="171"/>
      <c r="G14" s="171"/>
    </row>
    <row r="15" spans="1:7">
      <c r="A15" s="66" t="s">
        <v>183</v>
      </c>
      <c r="B15" s="66"/>
      <c r="D15" s="154"/>
      <c r="E15" s="154"/>
      <c r="F15" s="154"/>
      <c r="G15" s="154"/>
    </row>
    <row r="16" spans="1:7" s="90" customFormat="1">
      <c r="A16" s="339" t="s">
        <v>61</v>
      </c>
      <c r="B16" s="339"/>
      <c r="C16" s="340" t="s">
        <v>62</v>
      </c>
      <c r="D16" s="344" t="s">
        <v>63</v>
      </c>
      <c r="E16" s="342" t="s">
        <v>265</v>
      </c>
      <c r="F16" s="342" t="s">
        <v>266</v>
      </c>
      <c r="G16" s="342" t="s">
        <v>267</v>
      </c>
    </row>
    <row r="17" spans="1:7">
      <c r="C17" s="96"/>
      <c r="G17" s="162"/>
    </row>
    <row r="18" spans="1:7" s="115" customFormat="1" ht="13.5" thickBot="1">
      <c r="A18" s="301"/>
      <c r="B18" s="302" t="s">
        <v>171</v>
      </c>
      <c r="C18" s="292" t="s">
        <v>737</v>
      </c>
      <c r="D18" s="169"/>
      <c r="E18" s="163"/>
      <c r="F18" s="169"/>
      <c r="G18" s="163"/>
    </row>
    <row r="19" spans="1:7">
      <c r="A19" s="110"/>
      <c r="B19" s="88"/>
      <c r="C19" s="96"/>
      <c r="G19" s="162"/>
    </row>
    <row r="20" spans="1:7" s="66" customFormat="1" ht="132">
      <c r="A20" s="111" t="str">
        <f>$B$18</f>
        <v>I.</v>
      </c>
      <c r="B20" s="67">
        <f>COUNT($A$19:B19)+1</f>
        <v>1</v>
      </c>
      <c r="C20" s="189" t="s">
        <v>512</v>
      </c>
      <c r="E20" s="164"/>
      <c r="F20" s="152"/>
      <c r="G20" s="152"/>
    </row>
    <row r="21" spans="1:7" s="66" customFormat="1" ht="48">
      <c r="A21" s="111"/>
      <c r="B21" s="67"/>
      <c r="C21" s="161" t="s">
        <v>379</v>
      </c>
      <c r="D21" s="151"/>
      <c r="E21" s="164"/>
      <c r="F21" s="152"/>
      <c r="G21" s="152"/>
    </row>
    <row r="22" spans="1:7" s="66" customFormat="1" ht="60">
      <c r="A22" s="111"/>
      <c r="B22" s="67"/>
      <c r="C22" s="161" t="s">
        <v>380</v>
      </c>
      <c r="D22" s="250" t="s">
        <v>217</v>
      </c>
      <c r="E22" s="251">
        <v>766.6</v>
      </c>
      <c r="F22" s="152"/>
      <c r="G22" s="152">
        <f>IF(OSNOVA!$B$43=1,E22*F22,"")</f>
        <v>0</v>
      </c>
    </row>
    <row r="23" spans="1:7" s="66" customFormat="1" ht="12">
      <c r="A23" s="111"/>
      <c r="B23" s="67"/>
      <c r="C23" s="161"/>
      <c r="D23" s="250"/>
      <c r="E23" s="251"/>
      <c r="F23" s="152"/>
      <c r="G23" s="152"/>
    </row>
    <row r="24" spans="1:7" s="66" customFormat="1" ht="144">
      <c r="A24" s="111" t="str">
        <f>$B$18</f>
        <v>I.</v>
      </c>
      <c r="B24" s="67">
        <f>COUNT($A$19:B23)+1</f>
        <v>2</v>
      </c>
      <c r="C24" s="189" t="s">
        <v>513</v>
      </c>
      <c r="D24" s="309"/>
      <c r="E24" s="251"/>
      <c r="F24" s="152"/>
      <c r="G24" s="152"/>
    </row>
    <row r="25" spans="1:7" s="66" customFormat="1" ht="48">
      <c r="A25" s="111"/>
      <c r="B25" s="67"/>
      <c r="C25" s="161" t="s">
        <v>379</v>
      </c>
      <c r="D25" s="250"/>
      <c r="E25" s="251"/>
      <c r="F25" s="152"/>
      <c r="G25" s="152"/>
    </row>
    <row r="26" spans="1:7" s="66" customFormat="1" ht="60">
      <c r="A26" s="111"/>
      <c r="B26" s="67"/>
      <c r="C26" s="161" t="s">
        <v>380</v>
      </c>
      <c r="D26" s="250" t="s">
        <v>217</v>
      </c>
      <c r="E26" s="251">
        <v>466.8</v>
      </c>
      <c r="F26" s="152"/>
      <c r="G26" s="152">
        <f>IF(OSNOVA!$B$43=1,E26*F26,"")</f>
        <v>0</v>
      </c>
    </row>
    <row r="27" spans="1:7" s="66" customFormat="1" ht="12">
      <c r="A27" s="111"/>
      <c r="B27" s="67"/>
      <c r="C27" s="161"/>
      <c r="D27" s="250"/>
      <c r="E27" s="251"/>
      <c r="F27" s="152"/>
      <c r="G27" s="152"/>
    </row>
    <row r="28" spans="1:7" s="66" customFormat="1" ht="144">
      <c r="A28" s="111" t="str">
        <f>$B$18</f>
        <v>I.</v>
      </c>
      <c r="B28" s="67">
        <f>COUNT($A$19:B27)+1</f>
        <v>3</v>
      </c>
      <c r="C28" s="242" t="s">
        <v>511</v>
      </c>
      <c r="D28" s="309"/>
      <c r="E28" s="309"/>
    </row>
    <row r="29" spans="1:7" s="66" customFormat="1" ht="48">
      <c r="A29" s="111"/>
      <c r="B29" s="67"/>
      <c r="C29" s="161" t="s">
        <v>379</v>
      </c>
      <c r="D29" s="250"/>
      <c r="E29" s="251"/>
      <c r="F29" s="152"/>
      <c r="G29" s="152"/>
    </row>
    <row r="30" spans="1:7" s="66" customFormat="1" ht="60">
      <c r="A30" s="111"/>
      <c r="B30" s="67"/>
      <c r="C30" s="161" t="s">
        <v>380</v>
      </c>
      <c r="D30" s="250" t="s">
        <v>217</v>
      </c>
      <c r="E30" s="251">
        <f>108.8+88.8</f>
        <v>197.6</v>
      </c>
      <c r="F30" s="152"/>
      <c r="G30" s="152">
        <f>IF(OSNOVA!$B$43=1,E30*F30,"")</f>
        <v>0</v>
      </c>
    </row>
    <row r="31" spans="1:7" s="66" customFormat="1" ht="12">
      <c r="A31" s="111"/>
      <c r="B31" s="67"/>
      <c r="C31" s="161"/>
      <c r="D31" s="250"/>
      <c r="E31" s="251"/>
      <c r="F31" s="152"/>
      <c r="G31" s="152"/>
    </row>
    <row r="32" spans="1:7" s="66" customFormat="1" ht="72">
      <c r="A32" s="111" t="str">
        <f>$B$18</f>
        <v>I.</v>
      </c>
      <c r="B32" s="67">
        <f>COUNT($A$19:B31)+1</f>
        <v>4</v>
      </c>
      <c r="C32" s="189" t="s">
        <v>514</v>
      </c>
      <c r="D32" s="250" t="s">
        <v>271</v>
      </c>
      <c r="E32" s="251">
        <v>5</v>
      </c>
      <c r="F32" s="152"/>
      <c r="G32" s="152">
        <f>IF(OSNOVA!$B$43=1,E32*F32,"")</f>
        <v>0</v>
      </c>
    </row>
    <row r="33" spans="1:7" s="66" customFormat="1" ht="12">
      <c r="A33" s="111"/>
      <c r="B33" s="67"/>
      <c r="C33" s="161"/>
      <c r="D33" s="250"/>
      <c r="E33" s="251"/>
      <c r="F33" s="152"/>
      <c r="G33" s="152"/>
    </row>
    <row r="34" spans="1:7" s="66" customFormat="1" ht="72">
      <c r="A34" s="111" t="str">
        <f>$B$18</f>
        <v>I.</v>
      </c>
      <c r="B34" s="67">
        <f>COUNT($A$19:B33)+1</f>
        <v>5</v>
      </c>
      <c r="C34" s="189" t="s">
        <v>515</v>
      </c>
      <c r="D34" s="250" t="s">
        <v>271</v>
      </c>
      <c r="E34" s="251">
        <v>5</v>
      </c>
      <c r="F34" s="152"/>
      <c r="G34" s="152">
        <f>IF(OSNOVA!$B$43=1,E34*F34,"")</f>
        <v>0</v>
      </c>
    </row>
    <row r="35" spans="1:7" s="66" customFormat="1" ht="12">
      <c r="A35" s="111"/>
      <c r="B35" s="67"/>
      <c r="C35" s="161"/>
      <c r="D35" s="250"/>
      <c r="E35" s="251"/>
      <c r="F35" s="152"/>
      <c r="G35" s="152"/>
    </row>
    <row r="36" spans="1:7" s="66" customFormat="1" ht="48">
      <c r="A36" s="111" t="str">
        <f>$B$18</f>
        <v>I.</v>
      </c>
      <c r="B36" s="67">
        <f>COUNT($A$19:B35)+1</f>
        <v>6</v>
      </c>
      <c r="C36" s="189" t="s">
        <v>413</v>
      </c>
      <c r="D36" s="250" t="s">
        <v>271</v>
      </c>
      <c r="E36" s="251">
        <v>5</v>
      </c>
      <c r="F36" s="152"/>
      <c r="G36" s="152">
        <f>IF(OSNOVA!$B$43=1,E36*F36,"")</f>
        <v>0</v>
      </c>
    </row>
    <row r="37" spans="1:7" s="66" customFormat="1" ht="12">
      <c r="A37" s="111"/>
      <c r="B37" s="67"/>
      <c r="C37" s="161"/>
      <c r="D37" s="250"/>
      <c r="E37" s="251"/>
      <c r="F37" s="152"/>
      <c r="G37" s="152"/>
    </row>
    <row r="38" spans="1:7" s="66" customFormat="1" ht="60">
      <c r="A38" s="111" t="str">
        <f>$B$18</f>
        <v>I.</v>
      </c>
      <c r="B38" s="67">
        <f>COUNT($A$19:B37)+1</f>
        <v>7</v>
      </c>
      <c r="C38" s="248" t="s">
        <v>518</v>
      </c>
      <c r="D38" s="250" t="s">
        <v>269</v>
      </c>
      <c r="E38" s="251">
        <v>43</v>
      </c>
      <c r="F38" s="152"/>
      <c r="G38" s="152">
        <f>IF(OSNOVA!$B$43=1,E38*F38,"")</f>
        <v>0</v>
      </c>
    </row>
    <row r="39" spans="1:7" s="66" customFormat="1" ht="12">
      <c r="A39" s="111"/>
      <c r="B39" s="67"/>
      <c r="C39" s="248"/>
      <c r="D39" s="250"/>
      <c r="E39" s="251"/>
      <c r="F39" s="152"/>
      <c r="G39" s="152"/>
    </row>
    <row r="40" spans="1:7" s="66" customFormat="1" ht="84">
      <c r="A40" s="111" t="str">
        <f>$B$18</f>
        <v>I.</v>
      </c>
      <c r="B40" s="67">
        <f>COUNT($A$19:B39)+1</f>
        <v>8</v>
      </c>
      <c r="C40" s="248" t="s">
        <v>519</v>
      </c>
      <c r="D40" s="250" t="s">
        <v>269</v>
      </c>
      <c r="E40" s="251">
        <v>19.5</v>
      </c>
      <c r="F40" s="152"/>
      <c r="G40" s="152">
        <f>IF(OSNOVA!$B$43=1,E40*F40,"")</f>
        <v>0</v>
      </c>
    </row>
    <row r="41" spans="1:7" s="66" customFormat="1" ht="12">
      <c r="A41" s="111"/>
      <c r="B41" s="67"/>
      <c r="C41" s="248"/>
      <c r="D41" s="250"/>
      <c r="E41" s="251"/>
      <c r="F41" s="152"/>
      <c r="G41" s="152"/>
    </row>
    <row r="42" spans="1:7" s="66" customFormat="1" ht="72">
      <c r="A42" s="111" t="str">
        <f>$B$18</f>
        <v>I.</v>
      </c>
      <c r="B42" s="67">
        <f>COUNT($A$19:B41)+1</f>
        <v>9</v>
      </c>
      <c r="C42" s="248" t="s">
        <v>520</v>
      </c>
      <c r="D42" s="250" t="s">
        <v>269</v>
      </c>
      <c r="E42" s="251">
        <v>13</v>
      </c>
      <c r="F42" s="152"/>
      <c r="G42" s="152">
        <f>IF(OSNOVA!$B$43=1,E42*F42,"")</f>
        <v>0</v>
      </c>
    </row>
    <row r="43" spans="1:7" s="66" customFormat="1" ht="12">
      <c r="A43" s="111"/>
      <c r="B43" s="67"/>
      <c r="C43" s="161"/>
      <c r="D43" s="250"/>
      <c r="E43" s="251"/>
      <c r="F43" s="152"/>
      <c r="G43" s="152"/>
    </row>
    <row r="44" spans="1:7" s="66" customFormat="1" ht="72">
      <c r="A44" s="111" t="str">
        <f>$B$18</f>
        <v>I.</v>
      </c>
      <c r="B44" s="67">
        <f>COUNT($A$19:B43)+1</f>
        <v>10</v>
      </c>
      <c r="C44" s="167" t="s">
        <v>517</v>
      </c>
      <c r="D44" s="250" t="s">
        <v>269</v>
      </c>
      <c r="E44" s="251">
        <v>115.9</v>
      </c>
      <c r="F44" s="152"/>
      <c r="G44" s="152">
        <f>IF(OSNOVA!$B$43=1,E44*F44,"")</f>
        <v>0</v>
      </c>
    </row>
    <row r="45" spans="1:7" s="66" customFormat="1" ht="12">
      <c r="A45" s="111"/>
      <c r="B45" s="67"/>
      <c r="C45" s="161"/>
      <c r="D45" s="250"/>
      <c r="E45" s="251"/>
      <c r="F45" s="152"/>
      <c r="G45" s="152"/>
    </row>
    <row r="46" spans="1:7" s="66" customFormat="1" ht="72">
      <c r="A46" s="111" t="str">
        <f>$B$18</f>
        <v>I.</v>
      </c>
      <c r="B46" s="67">
        <f>COUNT($A$19:B45)+1</f>
        <v>11</v>
      </c>
      <c r="C46" s="167" t="s">
        <v>516</v>
      </c>
      <c r="D46" s="250" t="s">
        <v>269</v>
      </c>
      <c r="E46" s="251">
        <v>106.1</v>
      </c>
      <c r="F46" s="152"/>
      <c r="G46" s="152">
        <f>IF(OSNOVA!$B$43=1,E46*F46,"")</f>
        <v>0</v>
      </c>
    </row>
    <row r="47" spans="1:7" s="66" customFormat="1" ht="12">
      <c r="A47" s="111"/>
      <c r="B47" s="67"/>
      <c r="C47" s="161"/>
      <c r="D47" s="250"/>
      <c r="E47" s="251"/>
      <c r="F47" s="152"/>
      <c r="G47" s="152"/>
    </row>
    <row r="48" spans="1:7" s="66" customFormat="1" ht="84">
      <c r="A48" s="111" t="str">
        <f>$B$18</f>
        <v>I.</v>
      </c>
      <c r="B48" s="67">
        <f>COUNT($A$19:B47)+1</f>
        <v>12</v>
      </c>
      <c r="C48" s="190" t="s">
        <v>381</v>
      </c>
      <c r="D48" s="251" t="s">
        <v>269</v>
      </c>
      <c r="E48" s="251">
        <v>50</v>
      </c>
      <c r="F48" s="152"/>
      <c r="G48" s="152">
        <f>IF(OSNOVA!$B$43=1,E48*F48,"")</f>
        <v>0</v>
      </c>
    </row>
    <row r="49" spans="1:7" s="66" customFormat="1" ht="12">
      <c r="A49" s="111"/>
      <c r="B49" s="67"/>
      <c r="C49" s="190"/>
      <c r="D49" s="251"/>
      <c r="E49" s="251"/>
      <c r="F49" s="152"/>
      <c r="G49" s="152"/>
    </row>
    <row r="50" spans="1:7" s="66" customFormat="1" ht="60">
      <c r="A50" s="111" t="str">
        <f>$B$18</f>
        <v>I.</v>
      </c>
      <c r="B50" s="67">
        <f>COUNT($A$19:B49)+1</f>
        <v>13</v>
      </c>
      <c r="C50" s="167" t="s">
        <v>414</v>
      </c>
      <c r="D50" s="251" t="s">
        <v>271</v>
      </c>
      <c r="E50" s="251">
        <v>6</v>
      </c>
      <c r="F50" s="152"/>
      <c r="G50" s="152">
        <f>IF(OSNOVA!$B$43=1,E50*F50,"")</f>
        <v>0</v>
      </c>
    </row>
    <row r="51" spans="1:7" s="66" customFormat="1" ht="12">
      <c r="A51" s="111"/>
      <c r="B51" s="67"/>
      <c r="C51" s="167"/>
      <c r="D51" s="251"/>
      <c r="E51" s="251"/>
      <c r="F51" s="152"/>
      <c r="G51" s="152"/>
    </row>
    <row r="52" spans="1:7" s="66" customFormat="1" ht="108">
      <c r="A52" s="111" t="str">
        <f>$B$18</f>
        <v>I.</v>
      </c>
      <c r="B52" s="67">
        <f>COUNT($A$19:B51)+1</f>
        <v>14</v>
      </c>
      <c r="C52" s="190" t="s">
        <v>486</v>
      </c>
      <c r="D52" s="251" t="s">
        <v>271</v>
      </c>
      <c r="E52" s="251">
        <v>1</v>
      </c>
      <c r="F52" s="152"/>
      <c r="G52" s="152">
        <f>IF(OSNOVA!$B$43=1,E52*F52,"")</f>
        <v>0</v>
      </c>
    </row>
    <row r="53" spans="1:7" s="66" customFormat="1" ht="12">
      <c r="A53" s="111"/>
      <c r="B53" s="67"/>
      <c r="C53" s="161"/>
      <c r="D53" s="250"/>
      <c r="E53" s="251"/>
      <c r="F53" s="152"/>
      <c r="G53" s="152"/>
    </row>
    <row r="54" spans="1:7" s="66" customFormat="1" ht="108">
      <c r="A54" s="111" t="str">
        <f>$B$18</f>
        <v>I.</v>
      </c>
      <c r="B54" s="67">
        <f>COUNT($A$19:B53)+1</f>
        <v>15</v>
      </c>
      <c r="C54" s="190" t="s">
        <v>504</v>
      </c>
      <c r="D54" s="251" t="s">
        <v>269</v>
      </c>
      <c r="E54" s="251">
        <v>136.6</v>
      </c>
      <c r="F54" s="152"/>
      <c r="G54" s="152">
        <f>IF(OSNOVA!$B$43=1,E54*F54,"")</f>
        <v>0</v>
      </c>
    </row>
    <row r="55" spans="1:7" s="66" customFormat="1" ht="12">
      <c r="A55" s="111"/>
      <c r="B55" s="67"/>
      <c r="D55" s="250"/>
      <c r="E55" s="251"/>
      <c r="F55" s="152"/>
      <c r="G55" s="152"/>
    </row>
    <row r="56" spans="1:7" s="66" customFormat="1" ht="96">
      <c r="A56" s="111" t="str">
        <f>$B$18</f>
        <v>I.</v>
      </c>
      <c r="B56" s="67">
        <f>COUNT($A$19:B55)+1</f>
        <v>16</v>
      </c>
      <c r="C56" s="190" t="s">
        <v>536</v>
      </c>
      <c r="D56" s="250" t="s">
        <v>269</v>
      </c>
      <c r="E56" s="251">
        <v>3.7</v>
      </c>
      <c r="F56" s="152"/>
      <c r="G56" s="152">
        <f>IF(OSNOVA!$B$43=1,E56*F56,"")</f>
        <v>0</v>
      </c>
    </row>
    <row r="57" spans="1:7" s="66" customFormat="1" ht="12">
      <c r="A57" s="111"/>
      <c r="B57" s="67"/>
      <c r="C57" s="190"/>
      <c r="D57" s="250"/>
      <c r="E57" s="251"/>
      <c r="F57" s="152"/>
      <c r="G57" s="152"/>
    </row>
    <row r="58" spans="1:7" s="66" customFormat="1" ht="84">
      <c r="A58" s="111" t="str">
        <f>$B$18</f>
        <v>I.</v>
      </c>
      <c r="B58" s="67">
        <f>COUNT($A$19:B57)+1</f>
        <v>17</v>
      </c>
      <c r="C58" s="248" t="s">
        <v>535</v>
      </c>
      <c r="D58" s="250" t="s">
        <v>269</v>
      </c>
      <c r="E58" s="251">
        <v>18.399999999999999</v>
      </c>
      <c r="F58" s="152"/>
      <c r="G58" s="152">
        <f>IF(OSNOVA!$B$43=1,E58*F58,"")</f>
        <v>0</v>
      </c>
    </row>
    <row r="59" spans="1:7" s="66" customFormat="1" ht="12">
      <c r="A59" s="111"/>
      <c r="B59" s="67"/>
      <c r="D59" s="250"/>
      <c r="E59" s="251"/>
      <c r="F59" s="152"/>
      <c r="G59" s="152"/>
    </row>
    <row r="60" spans="1:7" s="66" customFormat="1" ht="72">
      <c r="A60" s="111" t="str">
        <f>$B$18</f>
        <v>I.</v>
      </c>
      <c r="B60" s="67">
        <f>COUNT($A$19:B59)+1</f>
        <v>18</v>
      </c>
      <c r="C60" s="167" t="s">
        <v>592</v>
      </c>
      <c r="D60" s="250" t="s">
        <v>269</v>
      </c>
      <c r="E60" s="251">
        <v>17.8</v>
      </c>
      <c r="F60" s="152"/>
      <c r="G60" s="152">
        <f>IF(OSNOVA!$B$43=1,E60*F60,"")</f>
        <v>0</v>
      </c>
    </row>
    <row r="61" spans="1:7" s="66" customFormat="1" ht="12">
      <c r="A61" s="111"/>
      <c r="B61" s="67"/>
      <c r="C61" s="167"/>
      <c r="D61" s="250"/>
      <c r="E61" s="251"/>
      <c r="F61" s="152"/>
      <c r="G61" s="152"/>
    </row>
    <row r="62" spans="1:7" s="66" customFormat="1" ht="84">
      <c r="A62" s="111" t="str">
        <f>$B$18</f>
        <v>I.</v>
      </c>
      <c r="B62" s="67">
        <f>COUNT($A$19:B61)+1</f>
        <v>19</v>
      </c>
      <c r="C62" s="190" t="s">
        <v>722</v>
      </c>
      <c r="D62" s="251" t="s">
        <v>217</v>
      </c>
      <c r="E62" s="251">
        <v>5.6</v>
      </c>
      <c r="F62" s="152"/>
      <c r="G62" s="152">
        <f>IF(OSNOVA!$B$43=1,E62*F62,"")</f>
        <v>0</v>
      </c>
    </row>
    <row r="63" spans="1:7" s="66" customFormat="1" ht="12">
      <c r="A63" s="111"/>
      <c r="B63" s="67"/>
      <c r="D63" s="309"/>
      <c r="E63" s="251"/>
      <c r="F63" s="152"/>
      <c r="G63" s="152"/>
    </row>
    <row r="64" spans="1:7" s="66" customFormat="1" ht="84">
      <c r="A64" s="111" t="str">
        <f>$B$18</f>
        <v>I.</v>
      </c>
      <c r="B64" s="67">
        <f>COUNT($A$19:B63)+1</f>
        <v>20</v>
      </c>
      <c r="C64" s="190" t="s">
        <v>593</v>
      </c>
      <c r="D64" s="251" t="s">
        <v>217</v>
      </c>
      <c r="E64" s="251">
        <v>8.4</v>
      </c>
      <c r="F64" s="152"/>
      <c r="G64" s="152">
        <f>IF(OSNOVA!$B$43=1,E64*F64,"")</f>
        <v>0</v>
      </c>
    </row>
    <row r="65" spans="1:7" s="66" customFormat="1" ht="12">
      <c r="A65" s="111"/>
      <c r="B65" s="67"/>
      <c r="C65" s="224"/>
      <c r="D65" s="250"/>
      <c r="E65" s="251"/>
      <c r="F65" s="152"/>
      <c r="G65" s="152"/>
    </row>
    <row r="66" spans="1:7" s="66" customFormat="1" ht="72">
      <c r="A66" s="111" t="str">
        <f>$B$18</f>
        <v>I.</v>
      </c>
      <c r="B66" s="67">
        <f>COUNT($A$19:B65)+1</f>
        <v>21</v>
      </c>
      <c r="C66" s="190" t="s">
        <v>594</v>
      </c>
      <c r="D66" s="251" t="s">
        <v>217</v>
      </c>
      <c r="E66" s="251">
        <v>7.7</v>
      </c>
      <c r="F66" s="152"/>
      <c r="G66" s="152">
        <f>IF(OSNOVA!$B$43=1,E66*F66,"")</f>
        <v>0</v>
      </c>
    </row>
    <row r="67" spans="1:7" s="66" customFormat="1" ht="12">
      <c r="A67" s="111"/>
      <c r="B67" s="67"/>
      <c r="C67" s="190"/>
      <c r="D67" s="251"/>
      <c r="E67" s="251"/>
      <c r="F67" s="152"/>
      <c r="G67" s="152"/>
    </row>
    <row r="68" spans="1:7" s="66" customFormat="1" ht="144">
      <c r="A68" s="111" t="str">
        <f>$B$18</f>
        <v>I.</v>
      </c>
      <c r="B68" s="67">
        <f>COUNT($A$19:B67)+1</f>
        <v>22</v>
      </c>
      <c r="C68" s="189" t="s">
        <v>559</v>
      </c>
      <c r="D68" s="251" t="s">
        <v>217</v>
      </c>
      <c r="E68" s="251">
        <v>28.5</v>
      </c>
      <c r="F68" s="152"/>
      <c r="G68" s="152">
        <f>IF(OSNOVA!$B$43=1,E68*F68,"")</f>
        <v>0</v>
      </c>
    </row>
    <row r="69" spans="1:7" s="66" customFormat="1" ht="12">
      <c r="A69" s="111"/>
      <c r="B69" s="67"/>
      <c r="C69" s="224"/>
      <c r="D69" s="250"/>
      <c r="E69" s="251"/>
      <c r="F69" s="152"/>
      <c r="G69" s="152"/>
    </row>
    <row r="70" spans="1:7" s="66" customFormat="1" ht="84">
      <c r="A70" s="111" t="str">
        <f>$B$18</f>
        <v>I.</v>
      </c>
      <c r="B70" s="67">
        <f>COUNT($A$19:B69)+1</f>
        <v>23</v>
      </c>
      <c r="C70" s="167" t="s">
        <v>534</v>
      </c>
      <c r="D70" s="251" t="s">
        <v>217</v>
      </c>
      <c r="E70" s="251">
        <v>25.2</v>
      </c>
      <c r="F70" s="152"/>
      <c r="G70" s="152">
        <f>IF(OSNOVA!$B$43=1,E70*F70,"")</f>
        <v>0</v>
      </c>
    </row>
    <row r="71" spans="1:7" s="66" customFormat="1" ht="12">
      <c r="A71" s="111"/>
      <c r="B71" s="67"/>
      <c r="C71" s="76"/>
      <c r="D71" s="319"/>
      <c r="E71" s="319"/>
      <c r="F71" s="153"/>
      <c r="G71" s="152"/>
    </row>
    <row r="72" spans="1:7" s="66" customFormat="1" ht="13.5" thickBot="1">
      <c r="A72" s="177"/>
      <c r="B72" s="178"/>
      <c r="C72" s="181"/>
      <c r="D72" s="165"/>
      <c r="E72" s="103" t="str">
        <f>CONCATENATE(B18," ",C18," - SKUPAJ:")</f>
        <v>I. KROVSKOKLEPARSKA DELA - SKUPAJ:</v>
      </c>
      <c r="F72" s="170"/>
      <c r="G72" s="158">
        <f>SUM(G20:G71)</f>
        <v>0</v>
      </c>
    </row>
    <row r="73" spans="1:7" s="66" customFormat="1" ht="12">
      <c r="A73" s="89"/>
      <c r="B73" s="89"/>
      <c r="D73" s="154"/>
      <c r="F73" s="154"/>
      <c r="G73" s="154"/>
    </row>
    <row r="74" spans="1:7">
      <c r="C74" s="186"/>
    </row>
    <row r="75" spans="1:7">
      <c r="C75" s="65"/>
      <c r="D75" s="65"/>
      <c r="E75" s="65"/>
      <c r="F75" s="65"/>
      <c r="G75" s="65"/>
    </row>
    <row r="78" spans="1:7">
      <c r="C78" s="65"/>
    </row>
  </sheetData>
  <mergeCells count="9">
    <mergeCell ref="C7:G7"/>
    <mergeCell ref="C5:G5"/>
    <mergeCell ref="C6:G6"/>
    <mergeCell ref="C13:G13"/>
    <mergeCell ref="C12:G12"/>
    <mergeCell ref="C8:G8"/>
    <mergeCell ref="C9:G9"/>
    <mergeCell ref="C10:G10"/>
    <mergeCell ref="C11:G1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4"/>
  <dimension ref="A1:J112"/>
  <sheetViews>
    <sheetView view="pageBreakPreview" topLeftCell="A34" zoomScaleNormal="100" zoomScaleSheetLayoutView="100" workbookViewId="0">
      <selection activeCell="F32" sqref="F32:F103"/>
    </sheetView>
  </sheetViews>
  <sheetFormatPr defaultRowHeight="12.75"/>
  <cols>
    <col min="1" max="1" width="2.5703125" style="65" customWidth="1"/>
    <col min="2" max="2" width="3.85546875" style="65" customWidth="1"/>
    <col min="3" max="3" width="43.7109375" style="87" customWidth="1"/>
    <col min="4" max="4" width="6.28515625" style="168" customWidth="1"/>
    <col min="5" max="5" width="8.42578125" style="162" customWidth="1"/>
    <col min="6" max="6" width="9.5703125" style="168" customWidth="1"/>
    <col min="7" max="7" width="13.85546875" style="168" customWidth="1"/>
    <col min="8" max="8" width="2.5703125" style="65" bestFit="1" customWidth="1"/>
    <col min="9" max="9" width="9.140625" style="65"/>
    <col min="10" max="10" width="9" style="65" customWidth="1"/>
    <col min="11" max="16384" width="9.140625" style="65"/>
  </cols>
  <sheetData>
    <row r="1" spans="1:7" s="274" customFormat="1">
      <c r="A1" s="258" t="str">
        <f>+OZN</f>
        <v>3.</v>
      </c>
      <c r="C1" s="258" t="str">
        <f>+DEL</f>
        <v>GRADBENO OBRTNIŠKA DELA</v>
      </c>
      <c r="D1" s="318"/>
      <c r="E1" s="298"/>
      <c r="F1" s="318"/>
      <c r="G1" s="318"/>
    </row>
    <row r="2" spans="1:7" s="274" customFormat="1">
      <c r="A2" s="258"/>
      <c r="B2" s="278"/>
      <c r="C2" s="258"/>
      <c r="D2" s="318"/>
      <c r="E2" s="298"/>
      <c r="F2" s="318"/>
      <c r="G2" s="318"/>
    </row>
    <row r="3" spans="1:7" s="274" customFormat="1">
      <c r="A3" s="282" t="str">
        <f>OSNOVA!J31</f>
        <v>B.</v>
      </c>
      <c r="B3" s="278"/>
      <c r="C3" s="258" t="str">
        <f>OSNOVA!K31</f>
        <v>OBRTNIŠKA DELA</v>
      </c>
      <c r="D3" s="318"/>
      <c r="E3" s="298"/>
      <c r="F3" s="318"/>
      <c r="G3" s="318"/>
    </row>
    <row r="4" spans="1:7">
      <c r="A4" s="66" t="s">
        <v>175</v>
      </c>
      <c r="B4" s="66"/>
      <c r="C4" s="65"/>
    </row>
    <row r="5" spans="1:7" ht="54" customHeight="1">
      <c r="A5" s="66"/>
      <c r="B5" s="207" t="s">
        <v>188</v>
      </c>
      <c r="C5" s="401" t="s">
        <v>331</v>
      </c>
      <c r="D5" s="401"/>
      <c r="E5" s="401"/>
      <c r="F5" s="401"/>
      <c r="G5" s="401"/>
    </row>
    <row r="6" spans="1:7" ht="37.5" customHeight="1">
      <c r="A6" s="66"/>
      <c r="B6" s="207" t="s">
        <v>188</v>
      </c>
      <c r="C6" s="408" t="s">
        <v>128</v>
      </c>
      <c r="D6" s="408"/>
      <c r="E6" s="408"/>
      <c r="F6" s="408"/>
      <c r="G6" s="408"/>
    </row>
    <row r="7" spans="1:7" ht="24.75" customHeight="1">
      <c r="A7" s="66"/>
      <c r="B7" s="203" t="s">
        <v>188</v>
      </c>
      <c r="C7" s="408" t="s">
        <v>276</v>
      </c>
      <c r="D7" s="408"/>
      <c r="E7" s="408"/>
      <c r="F7" s="408"/>
      <c r="G7" s="408"/>
    </row>
    <row r="8" spans="1:7" ht="49.5" customHeight="1">
      <c r="A8" s="66"/>
      <c r="B8" s="203" t="s">
        <v>188</v>
      </c>
      <c r="C8" s="399" t="s">
        <v>332</v>
      </c>
      <c r="D8" s="399"/>
      <c r="E8" s="399"/>
      <c r="F8" s="399"/>
      <c r="G8" s="399"/>
    </row>
    <row r="9" spans="1:7">
      <c r="A9" s="66"/>
      <c r="B9" s="203" t="s">
        <v>188</v>
      </c>
      <c r="C9" s="399" t="s">
        <v>345</v>
      </c>
      <c r="D9" s="399"/>
      <c r="E9" s="399"/>
      <c r="F9" s="399"/>
      <c r="G9" s="399"/>
    </row>
    <row r="10" spans="1:7" ht="38.25" customHeight="1">
      <c r="A10" s="66"/>
      <c r="B10" s="201" t="s">
        <v>188</v>
      </c>
      <c r="C10" s="399" t="s">
        <v>333</v>
      </c>
      <c r="D10" s="399"/>
      <c r="E10" s="399"/>
      <c r="F10" s="399"/>
      <c r="G10" s="399"/>
    </row>
    <row r="11" spans="1:7" ht="25.5" customHeight="1">
      <c r="A11" s="66"/>
      <c r="B11" s="201" t="s">
        <v>188</v>
      </c>
      <c r="C11" s="399" t="s">
        <v>334</v>
      </c>
      <c r="D11" s="399"/>
      <c r="E11" s="399"/>
      <c r="F11" s="399"/>
      <c r="G11" s="399"/>
    </row>
    <row r="12" spans="1:7" ht="24.75" customHeight="1">
      <c r="A12" s="66"/>
      <c r="B12" s="201" t="s">
        <v>188</v>
      </c>
      <c r="C12" s="403" t="s">
        <v>335</v>
      </c>
      <c r="D12" s="403"/>
      <c r="E12" s="403"/>
      <c r="F12" s="403"/>
      <c r="G12" s="403"/>
    </row>
    <row r="13" spans="1:7" ht="24" customHeight="1">
      <c r="A13" s="66"/>
      <c r="B13" s="201" t="s">
        <v>188</v>
      </c>
      <c r="C13" s="403" t="s">
        <v>336</v>
      </c>
      <c r="D13" s="403"/>
      <c r="E13" s="403"/>
      <c r="F13" s="403"/>
      <c r="G13" s="403"/>
    </row>
    <row r="14" spans="1:7">
      <c r="A14" s="66"/>
      <c r="B14" s="201" t="s">
        <v>188</v>
      </c>
      <c r="C14" s="399" t="s">
        <v>277</v>
      </c>
      <c r="D14" s="399"/>
      <c r="E14" s="399"/>
      <c r="F14" s="399"/>
      <c r="G14" s="399"/>
    </row>
    <row r="15" spans="1:7">
      <c r="A15" s="66"/>
      <c r="B15" s="201" t="s">
        <v>188</v>
      </c>
      <c r="C15" s="399" t="s">
        <v>337</v>
      </c>
      <c r="D15" s="399"/>
      <c r="E15" s="399"/>
      <c r="F15" s="399"/>
      <c r="G15" s="399"/>
    </row>
    <row r="16" spans="1:7">
      <c r="A16" s="66"/>
      <c r="B16" s="201" t="s">
        <v>188</v>
      </c>
      <c r="C16" s="399" t="s">
        <v>165</v>
      </c>
      <c r="D16" s="399"/>
      <c r="E16" s="399"/>
      <c r="F16" s="399"/>
      <c r="G16" s="399"/>
    </row>
    <row r="17" spans="1:10" ht="26.25" customHeight="1">
      <c r="A17" s="66"/>
      <c r="B17" s="201" t="s">
        <v>188</v>
      </c>
      <c r="C17" s="399" t="s">
        <v>166</v>
      </c>
      <c r="D17" s="399"/>
      <c r="E17" s="399"/>
      <c r="F17" s="399"/>
      <c r="G17" s="399"/>
    </row>
    <row r="18" spans="1:10">
      <c r="A18" s="66"/>
      <c r="B18" s="201" t="s">
        <v>188</v>
      </c>
      <c r="C18" s="407" t="s">
        <v>21</v>
      </c>
      <c r="D18" s="407"/>
      <c r="E18" s="407"/>
      <c r="F18" s="407"/>
      <c r="G18" s="407"/>
    </row>
    <row r="19" spans="1:10">
      <c r="A19" s="66"/>
      <c r="B19" s="201"/>
      <c r="C19" s="418" t="s">
        <v>148</v>
      </c>
      <c r="D19" s="418"/>
      <c r="E19" s="418"/>
      <c r="F19" s="418"/>
      <c r="G19" s="418"/>
    </row>
    <row r="20" spans="1:10">
      <c r="A20" s="66"/>
      <c r="B20" s="201" t="s">
        <v>188</v>
      </c>
      <c r="C20" s="403" t="s">
        <v>347</v>
      </c>
      <c r="D20" s="403"/>
      <c r="E20" s="403"/>
      <c r="F20" s="403"/>
      <c r="G20" s="403"/>
    </row>
    <row r="21" spans="1:10">
      <c r="A21" s="66"/>
      <c r="B21" s="201" t="s">
        <v>188</v>
      </c>
      <c r="C21" s="403" t="s">
        <v>81</v>
      </c>
      <c r="D21" s="403"/>
      <c r="E21" s="403"/>
      <c r="F21" s="403"/>
      <c r="G21" s="403"/>
    </row>
    <row r="22" spans="1:10">
      <c r="A22" s="66"/>
      <c r="B22" s="201" t="s">
        <v>188</v>
      </c>
      <c r="C22" s="399" t="s">
        <v>338</v>
      </c>
      <c r="D22" s="399"/>
      <c r="E22" s="399"/>
      <c r="F22" s="399"/>
      <c r="G22" s="399"/>
    </row>
    <row r="23" spans="1:10">
      <c r="A23" s="66"/>
      <c r="B23" s="201" t="s">
        <v>188</v>
      </c>
      <c r="C23" s="399" t="s">
        <v>59</v>
      </c>
      <c r="D23" s="399"/>
      <c r="E23" s="399"/>
      <c r="F23" s="399"/>
      <c r="G23" s="399"/>
    </row>
    <row r="24" spans="1:10">
      <c r="A24" s="66"/>
      <c r="B24" s="201" t="s">
        <v>188</v>
      </c>
      <c r="C24" s="399" t="s">
        <v>339</v>
      </c>
      <c r="D24" s="399"/>
      <c r="E24" s="399"/>
      <c r="F24" s="399"/>
      <c r="G24" s="399"/>
    </row>
    <row r="25" spans="1:10">
      <c r="C25" s="65"/>
      <c r="D25" s="154"/>
      <c r="E25" s="154"/>
      <c r="F25" s="154"/>
      <c r="G25" s="154"/>
    </row>
    <row r="26" spans="1:10">
      <c r="A26" s="66" t="s">
        <v>183</v>
      </c>
      <c r="B26" s="66"/>
      <c r="D26" s="154"/>
      <c r="E26" s="154"/>
      <c r="F26" s="154"/>
      <c r="G26" s="154"/>
    </row>
    <row r="27" spans="1:10" s="90" customFormat="1">
      <c r="A27" s="339" t="s">
        <v>61</v>
      </c>
      <c r="B27" s="339"/>
      <c r="C27" s="340" t="s">
        <v>62</v>
      </c>
      <c r="D27" s="344" t="s">
        <v>63</v>
      </c>
      <c r="E27" s="342" t="s">
        <v>265</v>
      </c>
      <c r="F27" s="342" t="s">
        <v>266</v>
      </c>
      <c r="G27" s="342" t="s">
        <v>267</v>
      </c>
      <c r="I27" s="91"/>
      <c r="J27" s="91"/>
    </row>
    <row r="28" spans="1:10">
      <c r="C28" s="96"/>
      <c r="G28" s="162"/>
    </row>
    <row r="29" spans="1:10" s="115" customFormat="1" ht="13.5" thickBot="1">
      <c r="A29" s="301"/>
      <c r="B29" s="302" t="s">
        <v>172</v>
      </c>
      <c r="C29" s="292" t="s">
        <v>740</v>
      </c>
      <c r="D29" s="169"/>
      <c r="E29" s="163"/>
      <c r="F29" s="169"/>
      <c r="G29" s="163"/>
    </row>
    <row r="30" spans="1:10">
      <c r="A30" s="110"/>
      <c r="B30" s="88"/>
      <c r="C30" s="96"/>
      <c r="G30" s="162"/>
    </row>
    <row r="31" spans="1:10" s="66" customFormat="1" ht="132">
      <c r="A31" s="111" t="str">
        <f>$B$29</f>
        <v>II.</v>
      </c>
      <c r="B31" s="67">
        <f>COUNT($A$30:B30)+1</f>
        <v>1</v>
      </c>
      <c r="C31" s="186" t="s">
        <v>378</v>
      </c>
    </row>
    <row r="32" spans="1:10" s="66" customFormat="1" ht="12">
      <c r="A32" s="111"/>
      <c r="B32" s="111" t="s">
        <v>188</v>
      </c>
      <c r="C32" s="186" t="s">
        <v>480</v>
      </c>
      <c r="D32" s="251" t="s">
        <v>270</v>
      </c>
      <c r="E32" s="251">
        <v>2118.8000000000002</v>
      </c>
      <c r="F32" s="152"/>
      <c r="G32" s="152">
        <f>IF(OSNOVA!$B$43=1,E32*F32,"")</f>
        <v>0</v>
      </c>
    </row>
    <row r="33" spans="1:10" s="66" customFormat="1" ht="12.75" customHeight="1">
      <c r="A33" s="111"/>
      <c r="B33" s="111" t="s">
        <v>188</v>
      </c>
      <c r="C33" s="186" t="s">
        <v>482</v>
      </c>
      <c r="D33" s="251" t="s">
        <v>270</v>
      </c>
      <c r="E33" s="251">
        <v>200</v>
      </c>
      <c r="F33" s="152"/>
      <c r="G33" s="152">
        <f>IF(OSNOVA!$B$43=1,E33*F33,"")</f>
        <v>0</v>
      </c>
    </row>
    <row r="34" spans="1:10" s="66" customFormat="1" ht="12">
      <c r="A34" s="111"/>
      <c r="B34" s="111" t="s">
        <v>479</v>
      </c>
      <c r="C34" s="186" t="s">
        <v>481</v>
      </c>
      <c r="D34" s="251" t="s">
        <v>270</v>
      </c>
      <c r="E34" s="251">
        <v>200</v>
      </c>
      <c r="F34" s="152"/>
      <c r="G34" s="152">
        <f>IF(OSNOVA!$B$43=1,E34*F34,"")</f>
        <v>0</v>
      </c>
    </row>
    <row r="35" spans="1:10" s="66" customFormat="1" ht="12">
      <c r="A35" s="111"/>
      <c r="B35" s="111" t="s">
        <v>188</v>
      </c>
      <c r="C35" s="186" t="s">
        <v>531</v>
      </c>
      <c r="D35" s="251" t="s">
        <v>270</v>
      </c>
      <c r="E35" s="251">
        <v>9924.5499999999993</v>
      </c>
      <c r="F35" s="152"/>
      <c r="G35" s="152">
        <f>IF(OSNOVA!$B$43=1,E35*F35,"")</f>
        <v>0</v>
      </c>
    </row>
    <row r="36" spans="1:10" s="66" customFormat="1" ht="12">
      <c r="A36" s="111"/>
      <c r="B36" s="67"/>
      <c r="C36" s="186"/>
      <c r="D36" s="251"/>
      <c r="E36" s="251"/>
      <c r="F36" s="152"/>
      <c r="G36" s="152"/>
    </row>
    <row r="37" spans="1:10" s="66" customFormat="1" ht="72">
      <c r="A37" s="111" t="str">
        <f>$B$29</f>
        <v>II.</v>
      </c>
      <c r="B37" s="67">
        <f>COUNT($A$30:B36)+1</f>
        <v>2</v>
      </c>
      <c r="C37" s="186" t="s">
        <v>591</v>
      </c>
      <c r="D37" s="251" t="s">
        <v>269</v>
      </c>
      <c r="E37" s="251">
        <v>116.6</v>
      </c>
      <c r="F37" s="152"/>
      <c r="G37" s="152">
        <f>IF(OSNOVA!$B$43=1,E37*F37,"")</f>
        <v>0</v>
      </c>
    </row>
    <row r="38" spans="1:10" s="66" customFormat="1" ht="12">
      <c r="A38" s="111"/>
      <c r="B38" s="67"/>
      <c r="C38" s="186"/>
      <c r="D38" s="251"/>
      <c r="E38" s="251"/>
      <c r="F38" s="152"/>
      <c r="G38" s="152"/>
    </row>
    <row r="39" spans="1:10" s="66" customFormat="1" ht="60">
      <c r="A39" s="111" t="str">
        <f>$B$29</f>
        <v>II.</v>
      </c>
      <c r="B39" s="67">
        <f>COUNT($A$30:B36)+1</f>
        <v>2</v>
      </c>
      <c r="C39" s="186" t="s">
        <v>537</v>
      </c>
      <c r="D39" s="251" t="s">
        <v>269</v>
      </c>
      <c r="E39" s="251">
        <v>19</v>
      </c>
      <c r="F39" s="152"/>
      <c r="G39" s="152">
        <f>IF(OSNOVA!$B$43=1,E39*F39,"")</f>
        <v>0</v>
      </c>
      <c r="H39" s="70"/>
      <c r="I39" s="93"/>
      <c r="J39" s="71"/>
    </row>
    <row r="40" spans="1:10" s="66" customFormat="1">
      <c r="A40" s="111"/>
      <c r="B40" s="67"/>
      <c r="C40" s="186"/>
      <c r="D40" s="251"/>
      <c r="E40" s="251"/>
      <c r="F40" s="152"/>
      <c r="G40" s="152"/>
      <c r="H40" s="70"/>
      <c r="I40" s="93"/>
      <c r="J40" s="71"/>
    </row>
    <row r="41" spans="1:10" s="66" customFormat="1" ht="48">
      <c r="A41" s="111" t="str">
        <f>$B$29</f>
        <v>II.</v>
      </c>
      <c r="B41" s="67">
        <f>COUNT($A$30:B40)+1</f>
        <v>4</v>
      </c>
      <c r="C41" s="186" t="s">
        <v>539</v>
      </c>
      <c r="D41" s="251" t="s">
        <v>269</v>
      </c>
      <c r="E41" s="251">
        <v>20.6</v>
      </c>
      <c r="F41" s="152"/>
      <c r="G41" s="152">
        <f>IF(OSNOVA!$B$43=1,E41*F41,"")</f>
        <v>0</v>
      </c>
      <c r="H41" s="70"/>
      <c r="I41" s="93"/>
      <c r="J41" s="71"/>
    </row>
    <row r="42" spans="1:10" s="66" customFormat="1">
      <c r="A42" s="111"/>
      <c r="B42" s="67"/>
      <c r="C42" s="186"/>
      <c r="D42" s="251"/>
      <c r="E42" s="251"/>
      <c r="F42" s="152"/>
      <c r="G42" s="152"/>
      <c r="H42" s="70"/>
      <c r="I42" s="93"/>
      <c r="J42" s="71"/>
    </row>
    <row r="43" spans="1:10" s="66" customFormat="1" ht="48">
      <c r="A43" s="111" t="str">
        <f>$B$29</f>
        <v>II.</v>
      </c>
      <c r="B43" s="67">
        <f>COUNT($A$30:B42)+1</f>
        <v>5</v>
      </c>
      <c r="C43" s="186" t="s">
        <v>538</v>
      </c>
      <c r="D43" s="251" t="s">
        <v>269</v>
      </c>
      <c r="E43" s="251">
        <v>19.399999999999999</v>
      </c>
      <c r="F43" s="152"/>
      <c r="G43" s="152">
        <f>IF(OSNOVA!$B$43=1,E43*F43,"")</f>
        <v>0</v>
      </c>
      <c r="H43" s="70"/>
      <c r="I43" s="93"/>
      <c r="J43" s="71"/>
    </row>
    <row r="44" spans="1:10" s="66" customFormat="1">
      <c r="A44" s="111"/>
      <c r="B44" s="67"/>
      <c r="C44" s="186"/>
      <c r="D44" s="251"/>
      <c r="E44" s="251"/>
      <c r="F44" s="152"/>
      <c r="G44" s="152"/>
      <c r="H44" s="70"/>
      <c r="I44" s="93"/>
      <c r="J44" s="71"/>
    </row>
    <row r="45" spans="1:10" s="66" customFormat="1" ht="84">
      <c r="A45" s="111" t="str">
        <f>$B$29</f>
        <v>II.</v>
      </c>
      <c r="B45" s="67">
        <f>COUNT($A$30:B44)+1</f>
        <v>6</v>
      </c>
      <c r="C45" s="186" t="s">
        <v>716</v>
      </c>
      <c r="D45" s="251" t="s">
        <v>269</v>
      </c>
      <c r="E45" s="251">
        <v>20</v>
      </c>
      <c r="F45" s="152"/>
      <c r="G45" s="152">
        <f>IF(OSNOVA!$B$43=1,E45*F45,"")</f>
        <v>0</v>
      </c>
      <c r="H45" s="70"/>
      <c r="I45" s="93"/>
      <c r="J45" s="71"/>
    </row>
    <row r="46" spans="1:10" s="66" customFormat="1">
      <c r="A46" s="111"/>
      <c r="B46" s="67"/>
      <c r="C46" s="186"/>
      <c r="D46" s="251"/>
      <c r="E46" s="251"/>
      <c r="F46" s="152"/>
      <c r="G46" s="152"/>
      <c r="H46" s="70"/>
      <c r="I46" s="93"/>
      <c r="J46" s="71"/>
    </row>
    <row r="47" spans="1:10" s="66" customFormat="1" ht="96">
      <c r="A47" s="111" t="str">
        <f>$B$29</f>
        <v>II.</v>
      </c>
      <c r="B47" s="67">
        <f>COUNT($A$30:B46)+1</f>
        <v>7</v>
      </c>
      <c r="C47" s="182" t="s">
        <v>474</v>
      </c>
      <c r="D47" s="309"/>
      <c r="E47" s="309"/>
      <c r="H47" s="70"/>
      <c r="I47" s="93"/>
      <c r="J47" s="71"/>
    </row>
    <row r="48" spans="1:10" s="66" customFormat="1">
      <c r="A48" s="111"/>
      <c r="B48" s="111" t="s">
        <v>188</v>
      </c>
      <c r="C48" s="218" t="s">
        <v>475</v>
      </c>
      <c r="D48" s="251" t="s">
        <v>271</v>
      </c>
      <c r="E48" s="251">
        <v>1</v>
      </c>
      <c r="F48" s="152"/>
      <c r="G48" s="152">
        <f>IF(OSNOVA!$B$43=1,E48*F48,"")</f>
        <v>0</v>
      </c>
      <c r="H48" s="70"/>
      <c r="I48" s="93"/>
      <c r="J48" s="71"/>
    </row>
    <row r="49" spans="1:10" s="66" customFormat="1">
      <c r="A49" s="111"/>
      <c r="B49" s="111" t="s">
        <v>188</v>
      </c>
      <c r="C49" s="218" t="s">
        <v>476</v>
      </c>
      <c r="D49" s="251" t="s">
        <v>271</v>
      </c>
      <c r="E49" s="251">
        <v>2</v>
      </c>
      <c r="F49" s="152"/>
      <c r="G49" s="152">
        <f>IF(OSNOVA!$B$43=1,E49*F49,"")</f>
        <v>0</v>
      </c>
      <c r="H49" s="70"/>
      <c r="I49" s="93"/>
      <c r="J49" s="71"/>
    </row>
    <row r="50" spans="1:10" s="66" customFormat="1">
      <c r="A50" s="111"/>
      <c r="B50" s="111"/>
      <c r="C50" s="218"/>
      <c r="D50" s="251"/>
      <c r="E50" s="251"/>
      <c r="F50" s="152"/>
      <c r="G50" s="152"/>
      <c r="H50" s="70"/>
      <c r="I50" s="93"/>
      <c r="J50" s="71"/>
    </row>
    <row r="51" spans="1:10" s="66" customFormat="1" ht="96">
      <c r="A51" s="111" t="str">
        <f>$B$29</f>
        <v>II.</v>
      </c>
      <c r="B51" s="67">
        <f>COUNT($A$30:B49)+1</f>
        <v>8</v>
      </c>
      <c r="C51" s="182" t="s">
        <v>478</v>
      </c>
      <c r="D51" s="251" t="s">
        <v>271</v>
      </c>
      <c r="E51" s="251">
        <v>1</v>
      </c>
      <c r="F51" s="152"/>
      <c r="G51" s="152">
        <f>IF(OSNOVA!$B$43=1,E51*F51,"")</f>
        <v>0</v>
      </c>
      <c r="H51" s="70"/>
      <c r="I51" s="93"/>
      <c r="J51" s="71"/>
    </row>
    <row r="52" spans="1:10" s="66" customFormat="1">
      <c r="A52" s="111"/>
      <c r="B52" s="67"/>
      <c r="C52" s="182"/>
      <c r="D52" s="251"/>
      <c r="E52" s="251"/>
      <c r="F52" s="152"/>
      <c r="G52" s="152"/>
      <c r="H52" s="70"/>
      <c r="I52" s="93"/>
      <c r="J52" s="71"/>
    </row>
    <row r="53" spans="1:10" s="66" customFormat="1" ht="96">
      <c r="A53" s="111" t="str">
        <f>$B$29</f>
        <v>II.</v>
      </c>
      <c r="B53" s="67">
        <f>COUNT($A$30:B51)+1</f>
        <v>9</v>
      </c>
      <c r="C53" s="182" t="s">
        <v>540</v>
      </c>
      <c r="D53" s="251" t="s">
        <v>271</v>
      </c>
      <c r="E53" s="251">
        <v>1</v>
      </c>
      <c r="F53" s="152"/>
      <c r="G53" s="152">
        <f>IF(OSNOVA!$B$43=1,E53*F53,"")</f>
        <v>0</v>
      </c>
      <c r="H53" s="70"/>
      <c r="I53" s="93"/>
      <c r="J53" s="71"/>
    </row>
    <row r="54" spans="1:10" s="66" customFormat="1">
      <c r="A54" s="111"/>
      <c r="B54" s="67"/>
      <c r="C54" s="182"/>
      <c r="D54" s="251"/>
      <c r="E54" s="251"/>
      <c r="F54" s="152"/>
      <c r="G54" s="152"/>
      <c r="H54" s="70"/>
      <c r="I54" s="93"/>
      <c r="J54" s="71"/>
    </row>
    <row r="55" spans="1:10" s="66" customFormat="1" ht="84">
      <c r="A55" s="111" t="str">
        <f>$B$29</f>
        <v>II.</v>
      </c>
      <c r="B55" s="67">
        <f>COUNT($A$30:B54)+1</f>
        <v>10</v>
      </c>
      <c r="C55" s="220" t="s">
        <v>415</v>
      </c>
      <c r="D55" s="251" t="s">
        <v>269</v>
      </c>
      <c r="E55" s="251">
        <v>1.3</v>
      </c>
      <c r="F55" s="152"/>
      <c r="G55" s="152">
        <f>IF(OSNOVA!$B$43=1,E55*F55,"")</f>
        <v>0</v>
      </c>
      <c r="H55" s="70"/>
      <c r="I55" s="93"/>
      <c r="J55" s="71"/>
    </row>
    <row r="56" spans="1:10" s="66" customFormat="1">
      <c r="A56" s="111"/>
      <c r="B56" s="67"/>
      <c r="D56" s="251"/>
      <c r="E56" s="251"/>
      <c r="F56" s="152"/>
      <c r="G56" s="152"/>
      <c r="H56" s="70"/>
      <c r="I56" s="93"/>
      <c r="J56" s="71"/>
    </row>
    <row r="57" spans="1:10" s="66" customFormat="1" ht="84">
      <c r="A57" s="111" t="str">
        <f>$B$29</f>
        <v>II.</v>
      </c>
      <c r="B57" s="67">
        <f>COUNT($A$30:B56)+1</f>
        <v>11</v>
      </c>
      <c r="C57" s="190" t="s">
        <v>483</v>
      </c>
      <c r="D57" s="251" t="s">
        <v>269</v>
      </c>
      <c r="E57" s="251">
        <v>17.3</v>
      </c>
      <c r="F57" s="152"/>
      <c r="G57" s="152">
        <f>IF(OSNOVA!$B$43=1,E57*F57,"")</f>
        <v>0</v>
      </c>
      <c r="H57" s="70"/>
      <c r="I57" s="93"/>
      <c r="J57" s="71"/>
    </row>
    <row r="58" spans="1:10" s="66" customFormat="1">
      <c r="A58" s="111"/>
      <c r="B58" s="67"/>
      <c r="C58" s="190"/>
      <c r="D58" s="251"/>
      <c r="E58" s="251"/>
      <c r="F58" s="152"/>
      <c r="G58" s="152"/>
      <c r="H58" s="70"/>
      <c r="I58" s="93"/>
      <c r="J58" s="71"/>
    </row>
    <row r="59" spans="1:10" s="66" customFormat="1" ht="60">
      <c r="A59" s="111" t="str">
        <f>$B$29</f>
        <v>II.</v>
      </c>
      <c r="B59" s="67">
        <f>COUNT($A$30:B58)+1</f>
        <v>12</v>
      </c>
      <c r="C59" s="190" t="s">
        <v>485</v>
      </c>
      <c r="D59" s="251" t="s">
        <v>271</v>
      </c>
      <c r="E59" s="251">
        <v>1</v>
      </c>
      <c r="F59" s="152"/>
      <c r="G59" s="152">
        <f>IF(OSNOVA!$B$43=1,E59*F59,"")</f>
        <v>0</v>
      </c>
      <c r="H59" s="70"/>
      <c r="I59" s="93"/>
      <c r="J59" s="71"/>
    </row>
    <row r="60" spans="1:10" s="66" customFormat="1">
      <c r="A60" s="111"/>
      <c r="B60" s="67"/>
      <c r="C60" s="220"/>
      <c r="D60" s="251"/>
      <c r="E60" s="251"/>
      <c r="F60" s="152"/>
      <c r="G60" s="152"/>
      <c r="H60" s="70"/>
      <c r="I60" s="93"/>
      <c r="J60" s="71"/>
    </row>
    <row r="61" spans="1:10" s="66" customFormat="1" ht="96">
      <c r="A61" s="111" t="str">
        <f>$B$29</f>
        <v>II.</v>
      </c>
      <c r="B61" s="67">
        <f>COUNT($A$30:B60)+1</f>
        <v>13</v>
      </c>
      <c r="C61" s="190" t="s">
        <v>484</v>
      </c>
      <c r="D61" s="251" t="s">
        <v>271</v>
      </c>
      <c r="E61" s="251">
        <v>14</v>
      </c>
      <c r="F61" s="152"/>
      <c r="G61" s="152">
        <f>IF(OSNOVA!$B$43=1,E61*F61,"")</f>
        <v>0</v>
      </c>
      <c r="H61" s="70"/>
      <c r="I61" s="93"/>
      <c r="J61" s="71"/>
    </row>
    <row r="62" spans="1:10" s="66" customFormat="1">
      <c r="A62" s="111"/>
      <c r="B62" s="67"/>
      <c r="C62" s="190"/>
      <c r="D62" s="251"/>
      <c r="E62" s="251"/>
      <c r="F62" s="152"/>
      <c r="G62" s="152"/>
      <c r="H62" s="70"/>
      <c r="I62" s="93"/>
      <c r="J62" s="71"/>
    </row>
    <row r="63" spans="1:10" s="66" customFormat="1" ht="84">
      <c r="A63" s="111" t="str">
        <f>$B$29</f>
        <v>II.</v>
      </c>
      <c r="B63" s="67">
        <f>COUNT($A$30:B62)+1</f>
        <v>14</v>
      </c>
      <c r="C63" s="190" t="s">
        <v>544</v>
      </c>
      <c r="D63" s="309"/>
      <c r="E63" s="309"/>
      <c r="H63" s="70"/>
      <c r="I63" s="93"/>
      <c r="J63" s="71"/>
    </row>
    <row r="64" spans="1:10" s="66" customFormat="1">
      <c r="A64" s="111"/>
      <c r="B64" s="111" t="s">
        <v>479</v>
      </c>
      <c r="C64" s="186" t="s">
        <v>545</v>
      </c>
      <c r="D64" s="251" t="s">
        <v>271</v>
      </c>
      <c r="E64" s="251">
        <v>22</v>
      </c>
      <c r="F64" s="152"/>
      <c r="G64" s="152">
        <f>IF(OSNOVA!$B$43=1,E64*F64,"")</f>
        <v>0</v>
      </c>
      <c r="H64" s="70"/>
      <c r="I64" s="93"/>
      <c r="J64" s="71"/>
    </row>
    <row r="65" spans="1:10" s="66" customFormat="1">
      <c r="A65" s="111"/>
      <c r="B65" s="111" t="s">
        <v>479</v>
      </c>
      <c r="C65" s="186" t="s">
        <v>546</v>
      </c>
      <c r="D65" s="251" t="s">
        <v>271</v>
      </c>
      <c r="E65" s="251">
        <v>77</v>
      </c>
      <c r="F65" s="152"/>
      <c r="G65" s="152">
        <f>IF(OSNOVA!$B$43=1,E65*F65,"")</f>
        <v>0</v>
      </c>
      <c r="H65" s="70"/>
      <c r="I65" s="93"/>
      <c r="J65" s="71"/>
    </row>
    <row r="66" spans="1:10" s="66" customFormat="1">
      <c r="A66" s="111"/>
      <c r="B66" s="67"/>
      <c r="D66" s="251"/>
      <c r="E66" s="251"/>
      <c r="F66" s="152"/>
      <c r="G66" s="152"/>
      <c r="H66" s="70"/>
      <c r="I66" s="93"/>
      <c r="J66" s="71"/>
    </row>
    <row r="67" spans="1:10" s="66" customFormat="1" ht="72">
      <c r="A67" s="111" t="str">
        <f>$B$29</f>
        <v>II.</v>
      </c>
      <c r="B67" s="67">
        <f>COUNT($A$30:B66)+1</f>
        <v>15</v>
      </c>
      <c r="C67" s="190" t="s">
        <v>541</v>
      </c>
      <c r="D67" s="309"/>
      <c r="E67" s="309"/>
      <c r="H67" s="70"/>
      <c r="I67" s="93"/>
      <c r="J67" s="71"/>
    </row>
    <row r="68" spans="1:10" s="66" customFormat="1">
      <c r="A68" s="111"/>
      <c r="B68" s="111" t="s">
        <v>479</v>
      </c>
      <c r="C68" s="186" t="s">
        <v>542</v>
      </c>
      <c r="D68" s="251" t="s">
        <v>217</v>
      </c>
      <c r="E68" s="251">
        <v>8.1</v>
      </c>
      <c r="F68" s="152"/>
      <c r="G68" s="152">
        <f>IF(OSNOVA!$B$43=1,E68*F68,"")</f>
        <v>0</v>
      </c>
      <c r="H68" s="70"/>
      <c r="I68" s="93"/>
      <c r="J68" s="71"/>
    </row>
    <row r="69" spans="1:10" s="66" customFormat="1">
      <c r="A69" s="111"/>
      <c r="B69" s="111" t="s">
        <v>479</v>
      </c>
      <c r="C69" s="186" t="s">
        <v>543</v>
      </c>
      <c r="D69" s="251" t="s">
        <v>217</v>
      </c>
      <c r="E69" s="251">
        <v>55.5</v>
      </c>
      <c r="F69" s="152"/>
      <c r="G69" s="152">
        <f>IF(OSNOVA!$B$43=1,E69*F69,"")</f>
        <v>0</v>
      </c>
      <c r="H69" s="70"/>
      <c r="I69" s="93"/>
      <c r="J69" s="71"/>
    </row>
    <row r="70" spans="1:10" s="66" customFormat="1">
      <c r="A70" s="111"/>
      <c r="B70" s="67"/>
      <c r="C70" s="182"/>
      <c r="D70" s="251"/>
      <c r="E70" s="251"/>
      <c r="F70" s="152"/>
      <c r="G70" s="152"/>
      <c r="H70" s="70"/>
      <c r="I70" s="93"/>
      <c r="J70" s="71"/>
    </row>
    <row r="71" spans="1:10" s="66" customFormat="1" ht="132">
      <c r="A71" s="111" t="str">
        <f>$B$29</f>
        <v>II.</v>
      </c>
      <c r="B71" s="67">
        <f>COUNT($A$30:B70)+1</f>
        <v>16</v>
      </c>
      <c r="C71" s="220" t="s">
        <v>525</v>
      </c>
      <c r="D71" s="309"/>
      <c r="E71" s="309"/>
      <c r="H71" s="70"/>
      <c r="I71" s="93"/>
      <c r="J71" s="71"/>
    </row>
    <row r="72" spans="1:10" s="66" customFormat="1">
      <c r="A72" s="111"/>
      <c r="B72" s="111" t="s">
        <v>479</v>
      </c>
      <c r="C72" s="186" t="s">
        <v>545</v>
      </c>
      <c r="D72" s="251" t="s">
        <v>217</v>
      </c>
      <c r="E72" s="251">
        <v>22.9</v>
      </c>
      <c r="F72" s="152"/>
      <c r="G72" s="152">
        <f>IF(OSNOVA!$B$43=1,E72*F72,"")</f>
        <v>0</v>
      </c>
      <c r="H72" s="70"/>
      <c r="I72" s="93"/>
      <c r="J72" s="71"/>
    </row>
    <row r="73" spans="1:10" s="66" customFormat="1">
      <c r="A73" s="111"/>
      <c r="B73" s="111" t="s">
        <v>479</v>
      </c>
      <c r="C73" s="186" t="s">
        <v>546</v>
      </c>
      <c r="D73" s="251" t="s">
        <v>217</v>
      </c>
      <c r="E73" s="251">
        <v>33.4</v>
      </c>
      <c r="F73" s="152"/>
      <c r="G73" s="152">
        <f>IF(OSNOVA!$B$43=1,E73*F73,"")</f>
        <v>0</v>
      </c>
      <c r="H73" s="70"/>
      <c r="I73" s="93"/>
      <c r="J73" s="71"/>
    </row>
    <row r="74" spans="1:10" s="66" customFormat="1">
      <c r="A74" s="111"/>
      <c r="B74" s="67"/>
      <c r="C74" s="220"/>
      <c r="D74" s="251"/>
      <c r="E74" s="251"/>
      <c r="F74" s="152"/>
      <c r="G74" s="152"/>
      <c r="H74" s="70"/>
      <c r="I74" s="93"/>
      <c r="J74" s="71"/>
    </row>
    <row r="75" spans="1:10" s="66" customFormat="1" ht="132">
      <c r="A75" s="111" t="str">
        <f>$B$29</f>
        <v>II.</v>
      </c>
      <c r="B75" s="67">
        <f>COUNT($A$30:B74)+1</f>
        <v>17</v>
      </c>
      <c r="C75" s="220" t="s">
        <v>527</v>
      </c>
      <c r="D75" s="251" t="s">
        <v>217</v>
      </c>
      <c r="E75" s="251">
        <v>17.7</v>
      </c>
      <c r="F75" s="152"/>
      <c r="G75" s="152">
        <f>IF(OSNOVA!$B$43=1,E75*F75,"")</f>
        <v>0</v>
      </c>
      <c r="H75" s="70"/>
      <c r="I75" s="93"/>
      <c r="J75" s="71"/>
    </row>
    <row r="76" spans="1:10" s="66" customFormat="1">
      <c r="A76" s="111"/>
      <c r="B76" s="67"/>
      <c r="C76" s="220"/>
      <c r="D76" s="251"/>
      <c r="E76" s="251"/>
      <c r="F76" s="152"/>
      <c r="G76" s="152"/>
      <c r="H76" s="70"/>
      <c r="I76" s="93"/>
      <c r="J76" s="71"/>
    </row>
    <row r="77" spans="1:10" s="66" customFormat="1" ht="132">
      <c r="A77" s="111" t="str">
        <f>$B$29</f>
        <v>II.</v>
      </c>
      <c r="B77" s="67">
        <f>COUNT($A$30:B76)+1</f>
        <v>18</v>
      </c>
      <c r="C77" s="220" t="s">
        <v>526</v>
      </c>
      <c r="D77" s="251" t="s">
        <v>217</v>
      </c>
      <c r="E77" s="251">
        <v>92.1</v>
      </c>
      <c r="F77" s="152"/>
      <c r="G77" s="152">
        <f>IF(OSNOVA!$B$43=1,E77*F77,"")</f>
        <v>0</v>
      </c>
      <c r="H77" s="70"/>
      <c r="I77" s="93"/>
      <c r="J77" s="71"/>
    </row>
    <row r="78" spans="1:10" s="66" customFormat="1">
      <c r="A78" s="111"/>
      <c r="B78" s="67"/>
      <c r="C78" s="220"/>
      <c r="D78" s="251"/>
      <c r="E78" s="251"/>
      <c r="F78" s="152"/>
      <c r="G78" s="152"/>
      <c r="H78" s="70"/>
      <c r="I78" s="93"/>
      <c r="J78" s="71"/>
    </row>
    <row r="79" spans="1:10" s="66" customFormat="1" ht="120">
      <c r="A79" s="111" t="str">
        <f>$B$29</f>
        <v>II.</v>
      </c>
      <c r="B79" s="67">
        <f>COUNT($A$30:B78)+1</f>
        <v>19</v>
      </c>
      <c r="C79" s="220" t="s">
        <v>558</v>
      </c>
      <c r="D79" s="251" t="s">
        <v>217</v>
      </c>
      <c r="E79" s="251">
        <v>158.19999999999999</v>
      </c>
      <c r="F79" s="152"/>
      <c r="G79" s="152">
        <f>IF(OSNOVA!$B$43=1,E79*F79,"")</f>
        <v>0</v>
      </c>
      <c r="H79" s="70"/>
      <c r="I79" s="93"/>
      <c r="J79" s="71"/>
    </row>
    <row r="80" spans="1:10" s="66" customFormat="1">
      <c r="A80" s="111"/>
      <c r="B80" s="67"/>
      <c r="C80" s="220"/>
      <c r="D80" s="251"/>
      <c r="E80" s="251"/>
      <c r="F80" s="152"/>
      <c r="G80" s="152"/>
      <c r="H80" s="70"/>
      <c r="I80" s="93"/>
      <c r="J80" s="71"/>
    </row>
    <row r="81" spans="1:10" s="66" customFormat="1" ht="96">
      <c r="A81" s="111" t="str">
        <f>$B$29</f>
        <v>II.</v>
      </c>
      <c r="B81" s="67">
        <f>COUNT($A$30:B80)+1</f>
        <v>20</v>
      </c>
      <c r="C81" s="220" t="s">
        <v>720</v>
      </c>
      <c r="D81" s="251" t="s">
        <v>271</v>
      </c>
      <c r="E81" s="251">
        <v>6</v>
      </c>
      <c r="F81" s="152"/>
      <c r="G81" s="152">
        <f>IF(OSNOVA!$B$43=1,E81*F81,"")</f>
        <v>0</v>
      </c>
      <c r="H81" s="70"/>
      <c r="I81" s="93"/>
      <c r="J81" s="71"/>
    </row>
    <row r="82" spans="1:10" s="66" customFormat="1">
      <c r="A82" s="111"/>
      <c r="B82" s="67"/>
      <c r="C82" s="190"/>
      <c r="D82" s="251"/>
      <c r="E82" s="251"/>
      <c r="F82" s="152"/>
      <c r="G82" s="152"/>
      <c r="H82" s="70"/>
      <c r="I82" s="93"/>
      <c r="J82" s="71"/>
    </row>
    <row r="83" spans="1:10" s="66" customFormat="1" ht="60">
      <c r="A83" s="111" t="str">
        <f>$B$29</f>
        <v>II.</v>
      </c>
      <c r="B83" s="67">
        <f>COUNT($A$30:B82)+1</f>
        <v>21</v>
      </c>
      <c r="C83" s="167" t="s">
        <v>477</v>
      </c>
      <c r="D83" s="251" t="s">
        <v>271</v>
      </c>
      <c r="E83" s="251">
        <v>1</v>
      </c>
      <c r="F83" s="152"/>
      <c r="G83" s="152">
        <f>IF(OSNOVA!$B$43=1,E83*F83,"")</f>
        <v>0</v>
      </c>
      <c r="H83" s="70"/>
      <c r="I83" s="93"/>
      <c r="J83" s="71"/>
    </row>
    <row r="84" spans="1:10" s="66" customFormat="1">
      <c r="A84" s="111"/>
      <c r="B84" s="67"/>
      <c r="C84" s="167"/>
      <c r="D84" s="251"/>
      <c r="E84" s="251"/>
      <c r="F84" s="152"/>
      <c r="G84" s="152"/>
      <c r="H84" s="70"/>
      <c r="I84" s="93"/>
      <c r="J84" s="71"/>
    </row>
    <row r="85" spans="1:10" s="66" customFormat="1" ht="24">
      <c r="A85" s="111" t="str">
        <f>$B$29</f>
        <v>II.</v>
      </c>
      <c r="B85" s="67">
        <f>COUNT($A$30:B84)+1</f>
        <v>22</v>
      </c>
      <c r="C85" s="167" t="s">
        <v>487</v>
      </c>
      <c r="D85" s="251"/>
      <c r="E85" s="251"/>
      <c r="F85" s="152"/>
      <c r="G85" s="152"/>
      <c r="H85" s="70"/>
      <c r="I85" s="93"/>
      <c r="J85" s="71"/>
    </row>
    <row r="86" spans="1:10" s="66" customFormat="1" ht="60">
      <c r="A86" s="111"/>
      <c r="B86" s="67"/>
      <c r="C86" s="89" t="s">
        <v>488</v>
      </c>
      <c r="D86" s="251"/>
      <c r="E86" s="251"/>
      <c r="F86" s="152"/>
      <c r="G86" s="152"/>
      <c r="H86" s="70"/>
      <c r="I86" s="93"/>
      <c r="J86" s="71"/>
    </row>
    <row r="87" spans="1:10" s="66" customFormat="1">
      <c r="A87" s="111"/>
      <c r="B87" s="67"/>
      <c r="C87" s="89" t="s">
        <v>489</v>
      </c>
      <c r="D87" s="251"/>
      <c r="E87" s="251"/>
      <c r="F87" s="152"/>
      <c r="G87" s="152"/>
      <c r="H87" s="70"/>
      <c r="I87" s="93"/>
      <c r="J87" s="71"/>
    </row>
    <row r="88" spans="1:10" s="66" customFormat="1">
      <c r="A88" s="111"/>
      <c r="B88" s="67"/>
      <c r="C88" s="89" t="s">
        <v>490</v>
      </c>
      <c r="D88" s="251"/>
      <c r="E88" s="251"/>
      <c r="F88" s="152"/>
      <c r="G88" s="152"/>
      <c r="H88" s="70"/>
      <c r="I88" s="93"/>
      <c r="J88" s="71"/>
    </row>
    <row r="89" spans="1:10" s="66" customFormat="1" ht="24">
      <c r="A89" s="111"/>
      <c r="B89" s="67"/>
      <c r="C89" s="89" t="s">
        <v>491</v>
      </c>
      <c r="D89" s="251"/>
      <c r="E89" s="251"/>
      <c r="F89" s="152"/>
      <c r="G89" s="152"/>
      <c r="H89" s="70"/>
      <c r="I89" s="93"/>
      <c r="J89" s="71"/>
    </row>
    <row r="90" spans="1:10" s="66" customFormat="1" ht="24">
      <c r="A90" s="111"/>
      <c r="B90" s="67"/>
      <c r="C90" s="89" t="s">
        <v>492</v>
      </c>
      <c r="D90" s="251"/>
      <c r="E90" s="251"/>
      <c r="F90" s="152"/>
      <c r="G90" s="152"/>
      <c r="H90" s="70"/>
      <c r="I90" s="93"/>
      <c r="J90" s="71"/>
    </row>
    <row r="91" spans="1:10" s="66" customFormat="1" ht="24">
      <c r="A91" s="111"/>
      <c r="B91" s="67"/>
      <c r="C91" s="89" t="s">
        <v>493</v>
      </c>
      <c r="D91" s="251"/>
      <c r="E91" s="251"/>
      <c r="F91" s="152"/>
      <c r="G91" s="152"/>
      <c r="H91" s="70"/>
      <c r="I91" s="93"/>
      <c r="J91" s="71"/>
    </row>
    <row r="92" spans="1:10" s="66" customFormat="1">
      <c r="A92" s="111"/>
      <c r="B92" s="67"/>
      <c r="C92" s="89" t="s">
        <v>494</v>
      </c>
      <c r="D92" s="251"/>
      <c r="E92" s="251"/>
      <c r="F92" s="152"/>
      <c r="G92" s="152"/>
      <c r="H92" s="70"/>
      <c r="I92" s="93"/>
      <c r="J92" s="71"/>
    </row>
    <row r="93" spans="1:10" s="66" customFormat="1">
      <c r="A93" s="111"/>
      <c r="B93" s="67"/>
      <c r="C93" s="89" t="s">
        <v>495</v>
      </c>
      <c r="D93" s="251"/>
      <c r="E93" s="251"/>
      <c r="F93" s="152"/>
      <c r="G93" s="152"/>
      <c r="H93" s="70"/>
      <c r="I93" s="93"/>
      <c r="J93" s="71"/>
    </row>
    <row r="94" spans="1:10" s="66" customFormat="1">
      <c r="A94" s="111"/>
      <c r="B94" s="67"/>
      <c r="C94" s="89" t="s">
        <v>496</v>
      </c>
      <c r="D94" s="251"/>
      <c r="E94" s="251"/>
      <c r="F94" s="152"/>
      <c r="G94" s="152"/>
      <c r="H94" s="70"/>
      <c r="I94" s="93"/>
      <c r="J94" s="71"/>
    </row>
    <row r="95" spans="1:10" s="66" customFormat="1">
      <c r="A95" s="111"/>
      <c r="B95" s="67"/>
      <c r="C95" s="89" t="s">
        <v>497</v>
      </c>
      <c r="D95" s="251"/>
      <c r="E95" s="251"/>
      <c r="F95" s="152"/>
      <c r="G95" s="152"/>
      <c r="H95" s="70"/>
      <c r="I95" s="93"/>
      <c r="J95" s="71"/>
    </row>
    <row r="96" spans="1:10" s="66" customFormat="1" ht="24">
      <c r="A96" s="111"/>
      <c r="B96" s="67"/>
      <c r="C96" s="89" t="s">
        <v>498</v>
      </c>
      <c r="D96" s="251"/>
      <c r="E96" s="251"/>
      <c r="F96" s="152"/>
      <c r="G96" s="152"/>
      <c r="H96" s="70"/>
      <c r="I96" s="93"/>
      <c r="J96" s="71"/>
    </row>
    <row r="97" spans="1:10" s="66" customFormat="1">
      <c r="A97" s="111"/>
      <c r="B97" s="67"/>
      <c r="C97" s="89" t="s">
        <v>499</v>
      </c>
      <c r="D97" s="251"/>
      <c r="E97" s="251"/>
      <c r="F97" s="152"/>
      <c r="G97" s="152"/>
      <c r="H97" s="70"/>
      <c r="I97" s="93"/>
      <c r="J97" s="71"/>
    </row>
    <row r="98" spans="1:10" s="66" customFormat="1">
      <c r="A98" s="111"/>
      <c r="B98" s="67"/>
      <c r="C98" s="89" t="s">
        <v>500</v>
      </c>
      <c r="D98" s="251"/>
      <c r="E98" s="251"/>
      <c r="F98" s="152"/>
      <c r="G98" s="152"/>
      <c r="H98" s="70"/>
      <c r="I98" s="93"/>
      <c r="J98" s="71"/>
    </row>
    <row r="99" spans="1:10" s="66" customFormat="1" ht="36">
      <c r="A99" s="111"/>
      <c r="B99" s="67"/>
      <c r="C99" s="89" t="s">
        <v>501</v>
      </c>
      <c r="D99" s="251"/>
      <c r="E99" s="251"/>
      <c r="F99" s="152"/>
      <c r="G99" s="152"/>
      <c r="H99" s="70"/>
      <c r="I99" s="93"/>
      <c r="J99" s="71"/>
    </row>
    <row r="100" spans="1:10" s="66" customFormat="1" ht="36">
      <c r="A100" s="111"/>
      <c r="B100" s="67"/>
      <c r="C100" s="89" t="s">
        <v>502</v>
      </c>
      <c r="D100" s="251"/>
      <c r="E100" s="251"/>
      <c r="F100" s="152"/>
      <c r="G100" s="152"/>
      <c r="H100" s="70"/>
      <c r="I100" s="93"/>
      <c r="J100" s="71"/>
    </row>
    <row r="101" spans="1:10" s="66" customFormat="1">
      <c r="A101" s="111"/>
      <c r="B101" s="67"/>
      <c r="C101" s="89" t="s">
        <v>503</v>
      </c>
      <c r="D101" s="251" t="s">
        <v>271</v>
      </c>
      <c r="E101" s="251">
        <v>1</v>
      </c>
      <c r="F101" s="152"/>
      <c r="G101" s="152">
        <f>IF(OSNOVA!$B$43=1,E101*F101,"")</f>
        <v>0</v>
      </c>
      <c r="H101" s="70"/>
      <c r="I101" s="93"/>
      <c r="J101" s="71"/>
    </row>
    <row r="102" spans="1:10" s="66" customFormat="1">
      <c r="A102" s="111"/>
      <c r="B102" s="67"/>
      <c r="C102" s="89"/>
      <c r="D102" s="251"/>
      <c r="E102" s="251"/>
      <c r="F102" s="152"/>
      <c r="G102" s="152"/>
      <c r="H102" s="70"/>
      <c r="I102" s="93"/>
      <c r="J102" s="71"/>
    </row>
    <row r="103" spans="1:10" s="66" customFormat="1" ht="60">
      <c r="A103" s="111" t="str">
        <f>$B$29</f>
        <v>II.</v>
      </c>
      <c r="B103" s="67">
        <f>COUNT($A$30:B102)+1</f>
        <v>23</v>
      </c>
      <c r="C103" s="190" t="s">
        <v>533</v>
      </c>
      <c r="D103" s="251" t="s">
        <v>271</v>
      </c>
      <c r="E103" s="251">
        <v>1</v>
      </c>
      <c r="F103" s="152"/>
      <c r="G103" s="152">
        <f>IF(OSNOVA!$B$43=1,E103*F103,"")</f>
        <v>0</v>
      </c>
      <c r="H103" s="70"/>
      <c r="I103" s="93"/>
      <c r="J103" s="71"/>
    </row>
    <row r="104" spans="1:10" s="66" customFormat="1">
      <c r="A104" s="111"/>
      <c r="B104" s="67"/>
      <c r="C104" s="247"/>
      <c r="D104" s="209"/>
      <c r="E104" s="209"/>
      <c r="F104" s="152"/>
      <c r="G104" s="152"/>
      <c r="H104" s="70"/>
      <c r="I104" s="93"/>
      <c r="J104" s="71"/>
    </row>
    <row r="105" spans="1:10" s="66" customFormat="1" ht="13.5" thickBot="1">
      <c r="A105" s="177"/>
      <c r="B105" s="178"/>
      <c r="C105" s="181"/>
      <c r="D105" s="165"/>
      <c r="E105" s="103" t="str">
        <f>CONCATENATE(B29," ",C29," - SKUPAJ:")</f>
        <v>II. KLJUČAVNIČARSKA DELA - SKUPAJ:</v>
      </c>
      <c r="F105" s="170"/>
      <c r="G105" s="158">
        <f>SUM(G31:G104)</f>
        <v>0</v>
      </c>
      <c r="H105" s="70"/>
      <c r="I105" s="93"/>
      <c r="J105" s="71"/>
    </row>
    <row r="106" spans="1:10" s="66" customFormat="1" ht="12">
      <c r="A106" s="89"/>
      <c r="B106" s="89"/>
      <c r="D106" s="154"/>
      <c r="F106" s="154"/>
      <c r="G106" s="154"/>
    </row>
    <row r="108" spans="1:10">
      <c r="C108" s="65"/>
    </row>
    <row r="112" spans="1:10">
      <c r="C112" s="65"/>
    </row>
  </sheetData>
  <mergeCells count="20">
    <mergeCell ref="C10:G10"/>
    <mergeCell ref="C8:G8"/>
    <mergeCell ref="C9:G9"/>
    <mergeCell ref="C5:G5"/>
    <mergeCell ref="C6:G6"/>
    <mergeCell ref="C7:G7"/>
    <mergeCell ref="C11:G11"/>
    <mergeCell ref="C12:G12"/>
    <mergeCell ref="C13:G13"/>
    <mergeCell ref="C14:G14"/>
    <mergeCell ref="C15:G15"/>
    <mergeCell ref="C16:G16"/>
    <mergeCell ref="C24:G24"/>
    <mergeCell ref="C17:G17"/>
    <mergeCell ref="C18:G18"/>
    <mergeCell ref="C19:G19"/>
    <mergeCell ref="C21:G21"/>
    <mergeCell ref="C22:G22"/>
    <mergeCell ref="C23:G23"/>
    <mergeCell ref="C20:G20"/>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42"/>
  <dimension ref="A1:K152"/>
  <sheetViews>
    <sheetView view="pageBreakPreview" topLeftCell="A26" zoomScaleNormal="100" zoomScaleSheetLayoutView="100" workbookViewId="0">
      <selection activeCell="F43" sqref="F43:F75"/>
    </sheetView>
  </sheetViews>
  <sheetFormatPr defaultRowHeight="12.75"/>
  <cols>
    <col min="1" max="1" width="2.57031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ht="14.25" customHeight="1">
      <c r="A4" s="66" t="s">
        <v>175</v>
      </c>
      <c r="B4" s="66"/>
      <c r="H4" s="406"/>
    </row>
    <row r="5" spans="1:8" ht="37.5" customHeight="1">
      <c r="A5" s="66"/>
      <c r="B5" s="207" t="s">
        <v>188</v>
      </c>
      <c r="C5" s="403" t="s">
        <v>128</v>
      </c>
      <c r="D5" s="403"/>
      <c r="E5" s="403"/>
      <c r="F5" s="403"/>
      <c r="G5" s="403"/>
      <c r="H5" s="406"/>
    </row>
    <row r="6" spans="1:8" ht="38.25" customHeight="1">
      <c r="A6" s="66"/>
      <c r="B6" s="207" t="s">
        <v>188</v>
      </c>
      <c r="C6" s="403" t="s">
        <v>330</v>
      </c>
      <c r="D6" s="403"/>
      <c r="E6" s="403"/>
      <c r="F6" s="403"/>
      <c r="G6" s="403"/>
      <c r="H6" s="406"/>
    </row>
    <row r="7" spans="1:8" ht="48.75" customHeight="1">
      <c r="A7" s="66"/>
      <c r="B7" s="203" t="s">
        <v>188</v>
      </c>
      <c r="C7" s="403" t="s">
        <v>127</v>
      </c>
      <c r="D7" s="403"/>
      <c r="E7" s="403"/>
      <c r="F7" s="403"/>
      <c r="G7" s="403"/>
      <c r="H7" s="406"/>
    </row>
    <row r="8" spans="1:8" ht="39.75" customHeight="1">
      <c r="A8" s="66"/>
      <c r="B8" s="203" t="s">
        <v>188</v>
      </c>
      <c r="C8" s="408" t="s">
        <v>226</v>
      </c>
      <c r="D8" s="408"/>
      <c r="E8" s="408"/>
      <c r="F8" s="408"/>
      <c r="G8" s="408"/>
      <c r="H8" s="406"/>
    </row>
    <row r="9" spans="1:8" ht="12.75" customHeight="1">
      <c r="A9" s="66"/>
      <c r="B9" s="203" t="s">
        <v>188</v>
      </c>
      <c r="C9" s="407" t="s">
        <v>227</v>
      </c>
      <c r="D9" s="407"/>
      <c r="E9" s="407"/>
      <c r="F9" s="407"/>
      <c r="G9" s="407"/>
      <c r="H9" s="406"/>
    </row>
    <row r="10" spans="1:8" ht="24.75" customHeight="1">
      <c r="A10" s="66"/>
      <c r="B10" s="203" t="s">
        <v>188</v>
      </c>
      <c r="C10" s="407" t="s">
        <v>228</v>
      </c>
      <c r="D10" s="407"/>
      <c r="E10" s="407"/>
      <c r="F10" s="407"/>
      <c r="G10" s="407"/>
      <c r="H10" s="406"/>
    </row>
    <row r="11" spans="1:8" ht="24" customHeight="1">
      <c r="A11" s="66"/>
      <c r="B11" s="203" t="s">
        <v>188</v>
      </c>
      <c r="C11" s="407" t="s">
        <v>229</v>
      </c>
      <c r="D11" s="407"/>
      <c r="E11" s="407"/>
      <c r="F11" s="407"/>
      <c r="G11" s="407"/>
      <c r="H11" s="406"/>
    </row>
    <row r="12" spans="1:8" ht="12.75" customHeight="1">
      <c r="A12" s="66"/>
      <c r="B12" s="203"/>
      <c r="C12" s="410" t="s">
        <v>230</v>
      </c>
      <c r="D12" s="410"/>
      <c r="E12" s="410"/>
      <c r="F12" s="410"/>
      <c r="G12" s="410"/>
      <c r="H12" s="406"/>
    </row>
    <row r="13" spans="1:8" ht="24.75" customHeight="1">
      <c r="A13" s="66"/>
      <c r="B13" s="203" t="s">
        <v>188</v>
      </c>
      <c r="C13" s="407" t="s">
        <v>231</v>
      </c>
      <c r="D13" s="407"/>
      <c r="E13" s="407"/>
      <c r="F13" s="407"/>
      <c r="G13" s="407"/>
      <c r="H13" s="406"/>
    </row>
    <row r="14" spans="1:8">
      <c r="A14" s="66"/>
      <c r="B14" s="203" t="s">
        <v>188</v>
      </c>
      <c r="C14" s="407" t="s">
        <v>232</v>
      </c>
      <c r="D14" s="407"/>
      <c r="E14" s="407"/>
      <c r="F14" s="407"/>
      <c r="G14" s="407"/>
      <c r="H14" s="406"/>
    </row>
    <row r="15" spans="1:8" ht="12.75" customHeight="1">
      <c r="A15" s="66"/>
      <c r="B15" s="203" t="s">
        <v>188</v>
      </c>
      <c r="C15" s="407" t="s">
        <v>233</v>
      </c>
      <c r="D15" s="407"/>
      <c r="E15" s="407"/>
      <c r="F15" s="407"/>
      <c r="G15" s="407"/>
      <c r="H15" s="406"/>
    </row>
    <row r="16" spans="1:8">
      <c r="A16" s="66"/>
      <c r="B16" s="203" t="s">
        <v>188</v>
      </c>
      <c r="C16" s="407" t="s">
        <v>234</v>
      </c>
      <c r="D16" s="407"/>
      <c r="E16" s="407"/>
      <c r="F16" s="407"/>
      <c r="G16" s="407"/>
      <c r="H16" s="406"/>
    </row>
    <row r="17" spans="1:8">
      <c r="A17" s="66"/>
      <c r="B17" s="203" t="s">
        <v>188</v>
      </c>
      <c r="C17" s="407" t="s">
        <v>235</v>
      </c>
      <c r="D17" s="407"/>
      <c r="E17" s="407"/>
      <c r="F17" s="407"/>
      <c r="G17" s="407"/>
      <c r="H17" s="406"/>
    </row>
    <row r="18" spans="1:8">
      <c r="A18" s="66"/>
      <c r="B18" s="203" t="s">
        <v>188</v>
      </c>
      <c r="C18" s="407" t="s">
        <v>236</v>
      </c>
      <c r="D18" s="407"/>
      <c r="E18" s="407"/>
      <c r="F18" s="407"/>
      <c r="G18" s="407"/>
      <c r="H18" s="406"/>
    </row>
    <row r="19" spans="1:8" ht="24.75" customHeight="1">
      <c r="A19" s="66"/>
      <c r="B19" s="203" t="s">
        <v>188</v>
      </c>
      <c r="C19" s="407" t="s">
        <v>200</v>
      </c>
      <c r="D19" s="407"/>
      <c r="E19" s="407"/>
      <c r="F19" s="407"/>
      <c r="G19" s="407"/>
      <c r="H19" s="406"/>
    </row>
    <row r="20" spans="1:8" ht="12.75" customHeight="1">
      <c r="A20" s="66"/>
      <c r="B20" s="203" t="s">
        <v>188</v>
      </c>
      <c r="C20" s="407" t="s">
        <v>237</v>
      </c>
      <c r="D20" s="407"/>
      <c r="E20" s="407"/>
      <c r="F20" s="407"/>
      <c r="G20" s="407"/>
      <c r="H20" s="406"/>
    </row>
    <row r="21" spans="1:8">
      <c r="A21" s="66"/>
      <c r="B21" s="203" t="s">
        <v>188</v>
      </c>
      <c r="C21" s="407" t="s">
        <v>238</v>
      </c>
      <c r="D21" s="407"/>
      <c r="E21" s="407"/>
      <c r="F21" s="407"/>
      <c r="G21" s="407"/>
      <c r="H21" s="406"/>
    </row>
    <row r="22" spans="1:8" ht="12.75" customHeight="1">
      <c r="A22" s="66"/>
      <c r="B22" s="203"/>
      <c r="C22" s="410" t="s">
        <v>239</v>
      </c>
      <c r="D22" s="410"/>
      <c r="E22" s="410"/>
      <c r="F22" s="410"/>
      <c r="G22" s="410"/>
      <c r="H22" s="406"/>
    </row>
    <row r="23" spans="1:8" ht="61.5" customHeight="1">
      <c r="A23" s="66"/>
      <c r="B23" s="203" t="s">
        <v>188</v>
      </c>
      <c r="C23" s="403" t="s">
        <v>240</v>
      </c>
      <c r="D23" s="403"/>
      <c r="E23" s="403"/>
      <c r="F23" s="403"/>
      <c r="G23" s="403"/>
      <c r="H23" s="406"/>
    </row>
    <row r="24" spans="1:8" ht="24.75" customHeight="1">
      <c r="A24" s="66"/>
      <c r="B24" s="203" t="s">
        <v>188</v>
      </c>
      <c r="C24" s="403" t="s">
        <v>241</v>
      </c>
      <c r="D24" s="403"/>
      <c r="E24" s="403"/>
      <c r="F24" s="403"/>
      <c r="G24" s="403"/>
      <c r="H24" s="406"/>
    </row>
    <row r="25" spans="1:8" ht="48.75" customHeight="1">
      <c r="A25" s="66"/>
      <c r="B25" s="203" t="s">
        <v>188</v>
      </c>
      <c r="C25" s="403" t="s">
        <v>242</v>
      </c>
      <c r="D25" s="403"/>
      <c r="E25" s="403"/>
      <c r="F25" s="403"/>
      <c r="G25" s="403"/>
      <c r="H25" s="406"/>
    </row>
    <row r="26" spans="1:8" ht="38.25" customHeight="1">
      <c r="A26" s="66"/>
      <c r="B26" s="203" t="s">
        <v>188</v>
      </c>
      <c r="C26" s="403" t="s">
        <v>243</v>
      </c>
      <c r="D26" s="403"/>
      <c r="E26" s="403"/>
      <c r="F26" s="403"/>
      <c r="G26" s="403"/>
      <c r="H26" s="406"/>
    </row>
    <row r="27" spans="1:8" ht="12.75" customHeight="1">
      <c r="A27" s="66"/>
      <c r="B27" s="201"/>
      <c r="C27" s="418" t="s">
        <v>148</v>
      </c>
      <c r="D27" s="418"/>
      <c r="E27" s="418"/>
      <c r="F27" s="418"/>
      <c r="G27" s="418"/>
      <c r="H27" s="406"/>
    </row>
    <row r="28" spans="1:8">
      <c r="A28" s="66"/>
      <c r="B28" s="203" t="s">
        <v>188</v>
      </c>
      <c r="C28" s="399" t="s">
        <v>244</v>
      </c>
      <c r="D28" s="399"/>
      <c r="E28" s="399"/>
      <c r="F28" s="399"/>
      <c r="G28" s="399"/>
      <c r="H28" s="406"/>
    </row>
    <row r="29" spans="1:8" ht="24.75" customHeight="1">
      <c r="A29" s="66"/>
      <c r="B29" s="203" t="s">
        <v>188</v>
      </c>
      <c r="C29" s="403" t="s">
        <v>245</v>
      </c>
      <c r="D29" s="403"/>
      <c r="E29" s="403"/>
      <c r="F29" s="403"/>
      <c r="G29" s="403"/>
      <c r="H29" s="406"/>
    </row>
    <row r="30" spans="1:8" ht="12.75" customHeight="1">
      <c r="A30" s="66"/>
      <c r="B30" s="203" t="s">
        <v>188</v>
      </c>
      <c r="C30" s="399" t="s">
        <v>246</v>
      </c>
      <c r="D30" s="399"/>
      <c r="E30" s="399"/>
      <c r="F30" s="399"/>
      <c r="G30" s="399"/>
      <c r="H30" s="406"/>
    </row>
    <row r="31" spans="1:8" ht="12.75" customHeight="1">
      <c r="A31" s="66"/>
      <c r="B31" s="203" t="s">
        <v>188</v>
      </c>
      <c r="C31" s="399" t="s">
        <v>247</v>
      </c>
      <c r="D31" s="399"/>
      <c r="E31" s="399"/>
      <c r="F31" s="399"/>
      <c r="G31" s="399"/>
      <c r="H31" s="406"/>
    </row>
    <row r="32" spans="1:8" ht="12.75" customHeight="1">
      <c r="A32" s="66"/>
      <c r="B32" s="208" t="s">
        <v>188</v>
      </c>
      <c r="C32" s="399" t="s">
        <v>248</v>
      </c>
      <c r="D32" s="399"/>
      <c r="E32" s="399"/>
      <c r="F32" s="399"/>
      <c r="G32" s="399"/>
      <c r="H32" s="406"/>
    </row>
    <row r="33" spans="1:11" ht="12.75" customHeight="1">
      <c r="A33" s="66"/>
      <c r="B33" s="208" t="s">
        <v>188</v>
      </c>
      <c r="C33" s="403" t="s">
        <v>26</v>
      </c>
      <c r="D33" s="403"/>
      <c r="E33" s="403"/>
      <c r="F33" s="403"/>
      <c r="G33" s="403"/>
      <c r="H33" s="406"/>
    </row>
    <row r="34" spans="1:11" ht="12.75" customHeight="1">
      <c r="A34" s="66"/>
      <c r="B34" s="201" t="s">
        <v>188</v>
      </c>
      <c r="C34" s="399" t="s">
        <v>327</v>
      </c>
      <c r="D34" s="399"/>
      <c r="E34" s="399"/>
      <c r="F34" s="399"/>
      <c r="G34" s="399"/>
      <c r="H34" s="406"/>
    </row>
    <row r="35" spans="1:11">
      <c r="A35" s="66"/>
      <c r="B35" s="201" t="s">
        <v>188</v>
      </c>
      <c r="C35" s="399" t="s">
        <v>59</v>
      </c>
      <c r="D35" s="399"/>
      <c r="E35" s="399"/>
      <c r="F35" s="399"/>
      <c r="G35" s="399"/>
      <c r="H35" s="406"/>
    </row>
    <row r="36" spans="1:11">
      <c r="A36" s="66"/>
      <c r="B36" s="201" t="s">
        <v>188</v>
      </c>
      <c r="C36" s="405" t="s">
        <v>9</v>
      </c>
      <c r="D36" s="405"/>
      <c r="E36" s="405"/>
      <c r="F36" s="405"/>
      <c r="G36" s="405"/>
      <c r="H36" s="406"/>
    </row>
    <row r="37" spans="1:11">
      <c r="A37" s="66"/>
      <c r="B37" s="201"/>
      <c r="C37" s="202"/>
      <c r="D37" s="202"/>
      <c r="E37" s="202"/>
      <c r="F37" s="202"/>
      <c r="G37" s="202"/>
      <c r="H37" s="97"/>
    </row>
    <row r="38" spans="1:11" ht="12.75" customHeight="1">
      <c r="A38" s="66" t="s">
        <v>183</v>
      </c>
      <c r="B38" s="66"/>
      <c r="C38" s="89"/>
      <c r="D38" s="154"/>
      <c r="E38" s="154"/>
      <c r="F38" s="154"/>
      <c r="G38" s="154"/>
      <c r="H38" s="66"/>
    </row>
    <row r="39" spans="1:11" s="90" customFormat="1">
      <c r="A39" s="339" t="s">
        <v>61</v>
      </c>
      <c r="B39" s="339"/>
      <c r="C39" s="340" t="s">
        <v>62</v>
      </c>
      <c r="D39" s="344" t="s">
        <v>63</v>
      </c>
      <c r="E39" s="342" t="s">
        <v>265</v>
      </c>
      <c r="F39" s="342" t="s">
        <v>266</v>
      </c>
      <c r="G39" s="342" t="s">
        <v>267</v>
      </c>
      <c r="H39" s="65"/>
      <c r="J39" s="91"/>
      <c r="K39" s="91"/>
    </row>
    <row r="40" spans="1:11">
      <c r="C40" s="96"/>
      <c r="G40" s="162"/>
    </row>
    <row r="41" spans="1:11" s="115" customFormat="1" ht="16.5" customHeight="1" thickBot="1">
      <c r="A41" s="301"/>
      <c r="B41" s="302" t="s">
        <v>218</v>
      </c>
      <c r="C41" s="292" t="s">
        <v>741</v>
      </c>
      <c r="D41" s="169"/>
      <c r="E41" s="163"/>
      <c r="F41" s="169"/>
      <c r="G41" s="163"/>
    </row>
    <row r="42" spans="1:11">
      <c r="A42" s="110"/>
      <c r="B42" s="88"/>
      <c r="C42" s="161"/>
      <c r="G42" s="162"/>
    </row>
    <row r="43" spans="1:11" s="66" customFormat="1" ht="144">
      <c r="A43" s="111" t="str">
        <f>$B$41</f>
        <v>III.</v>
      </c>
      <c r="B43" s="67">
        <f>1</f>
        <v>1</v>
      </c>
      <c r="C43" s="182" t="s">
        <v>462</v>
      </c>
      <c r="D43" s="251" t="s">
        <v>217</v>
      </c>
      <c r="E43" s="251">
        <v>92.4</v>
      </c>
      <c r="F43" s="152"/>
      <c r="G43" s="152">
        <f>IF(OSNOVA!$B$43=1,E43*F43,"")</f>
        <v>0</v>
      </c>
      <c r="I43" s="70"/>
      <c r="J43" s="93"/>
      <c r="K43" s="71"/>
    </row>
    <row r="44" spans="1:11" s="66" customFormat="1">
      <c r="A44" s="111"/>
      <c r="B44" s="67"/>
      <c r="C44" s="182"/>
      <c r="D44" s="251"/>
      <c r="E44" s="251"/>
      <c r="F44" s="152"/>
      <c r="G44" s="152"/>
      <c r="I44" s="70"/>
      <c r="J44" s="93"/>
      <c r="K44" s="71"/>
    </row>
    <row r="45" spans="1:11" s="66" customFormat="1" ht="168">
      <c r="A45" s="111" t="str">
        <f>$B$41</f>
        <v>III.</v>
      </c>
      <c r="B45" s="67">
        <f>COUNT($A$42:B44)+1</f>
        <v>2</v>
      </c>
      <c r="C45" s="182" t="s">
        <v>460</v>
      </c>
      <c r="D45" s="251" t="s">
        <v>217</v>
      </c>
      <c r="E45" s="251">
        <v>4.7</v>
      </c>
      <c r="F45" s="152"/>
      <c r="G45" s="152">
        <f>IF(OSNOVA!$B$43=1,E45*F45,"")</f>
        <v>0</v>
      </c>
      <c r="I45" s="70"/>
      <c r="J45" s="93"/>
      <c r="K45" s="71"/>
    </row>
    <row r="46" spans="1:11" s="66" customFormat="1">
      <c r="A46" s="111"/>
      <c r="B46" s="67"/>
      <c r="C46" s="182"/>
      <c r="D46" s="251"/>
      <c r="E46" s="251"/>
      <c r="F46" s="152"/>
      <c r="G46" s="152"/>
      <c r="I46" s="70"/>
      <c r="J46" s="93"/>
      <c r="K46" s="71"/>
    </row>
    <row r="47" spans="1:11" s="66" customFormat="1" ht="156">
      <c r="A47" s="111" t="str">
        <f>$B$41</f>
        <v>III.</v>
      </c>
      <c r="B47" s="67">
        <f>COUNT($A$42:B46)+1</f>
        <v>3</v>
      </c>
      <c r="C47" s="182" t="s">
        <v>461</v>
      </c>
      <c r="D47" s="251" t="s">
        <v>217</v>
      </c>
      <c r="E47" s="251">
        <v>57.3</v>
      </c>
      <c r="F47" s="152"/>
      <c r="G47" s="152">
        <f>IF(OSNOVA!$B$43=1,E47*F47,"")</f>
        <v>0</v>
      </c>
      <c r="I47" s="70"/>
      <c r="J47" s="93"/>
      <c r="K47" s="71"/>
    </row>
    <row r="48" spans="1:11" s="66" customFormat="1">
      <c r="A48" s="111"/>
      <c r="B48" s="67"/>
      <c r="C48" s="182"/>
      <c r="D48" s="251"/>
      <c r="E48" s="251"/>
      <c r="F48" s="152"/>
      <c r="G48" s="152"/>
      <c r="I48" s="70"/>
      <c r="J48" s="93"/>
      <c r="K48" s="71"/>
    </row>
    <row r="49" spans="1:11" s="66" customFormat="1" ht="168">
      <c r="A49" s="111" t="str">
        <f>$B$41</f>
        <v>III.</v>
      </c>
      <c r="B49" s="67">
        <f>COUNT($A$42:B47)+1</f>
        <v>4</v>
      </c>
      <c r="C49" s="182" t="s">
        <v>463</v>
      </c>
      <c r="D49" s="251" t="s">
        <v>217</v>
      </c>
      <c r="E49" s="251">
        <v>10.199999999999999</v>
      </c>
      <c r="F49" s="152"/>
      <c r="G49" s="152">
        <f>IF(OSNOVA!$B$43=1,E49*F49,"")</f>
        <v>0</v>
      </c>
      <c r="I49" s="70"/>
      <c r="J49" s="93"/>
      <c r="K49" s="71"/>
    </row>
    <row r="50" spans="1:11" s="66" customFormat="1">
      <c r="A50" s="111"/>
      <c r="B50" s="67"/>
      <c r="C50" s="182"/>
      <c r="D50" s="251"/>
      <c r="E50" s="251"/>
      <c r="F50" s="152"/>
      <c r="G50" s="152"/>
      <c r="I50" s="70"/>
      <c r="J50" s="93"/>
      <c r="K50" s="71"/>
    </row>
    <row r="51" spans="1:11" s="66" customFormat="1" ht="168">
      <c r="A51" s="111" t="str">
        <f>$B$41</f>
        <v>III.</v>
      </c>
      <c r="B51" s="67">
        <f>COUNT($A$42:B49)+1</f>
        <v>5</v>
      </c>
      <c r="C51" s="182" t="s">
        <v>464</v>
      </c>
      <c r="D51" s="251" t="s">
        <v>217</v>
      </c>
      <c r="E51" s="251">
        <v>10.199999999999999</v>
      </c>
      <c r="F51" s="152"/>
      <c r="G51" s="152">
        <f>IF(OSNOVA!$B$43=1,E51*F51,"")</f>
        <v>0</v>
      </c>
      <c r="I51" s="70"/>
      <c r="J51" s="93"/>
      <c r="K51" s="71"/>
    </row>
    <row r="52" spans="1:11" s="66" customFormat="1">
      <c r="A52" s="111"/>
      <c r="B52" s="67"/>
      <c r="C52" s="182"/>
      <c r="D52" s="251"/>
      <c r="E52" s="251"/>
      <c r="F52" s="152"/>
      <c r="G52" s="152"/>
      <c r="I52" s="70"/>
      <c r="J52" s="93"/>
      <c r="K52" s="71"/>
    </row>
    <row r="53" spans="1:11" s="66" customFormat="1" ht="156">
      <c r="A53" s="111" t="str">
        <f>$B$41</f>
        <v>III.</v>
      </c>
      <c r="B53" s="67">
        <f>COUNT($A$42:B52)+1</f>
        <v>6</v>
      </c>
      <c r="C53" s="182" t="s">
        <v>397</v>
      </c>
      <c r="D53" s="251" t="s">
        <v>217</v>
      </c>
      <c r="E53" s="251">
        <v>92.2</v>
      </c>
      <c r="F53" s="152"/>
      <c r="G53" s="152">
        <f>IF(OSNOVA!$B$43=1,E53*F53,"")</f>
        <v>0</v>
      </c>
      <c r="I53" s="70"/>
      <c r="J53" s="93"/>
      <c r="K53" s="71"/>
    </row>
    <row r="54" spans="1:11" s="66" customFormat="1">
      <c r="A54" s="111"/>
      <c r="B54" s="67"/>
      <c r="C54" s="182"/>
      <c r="D54" s="251"/>
      <c r="E54" s="251"/>
      <c r="F54" s="152"/>
      <c r="G54" s="152"/>
      <c r="I54" s="70"/>
      <c r="J54" s="93"/>
      <c r="K54" s="71"/>
    </row>
    <row r="55" spans="1:11" s="66" customFormat="1" ht="132">
      <c r="A55" s="111" t="str">
        <f>$B$41</f>
        <v>III.</v>
      </c>
      <c r="B55" s="67">
        <f>COUNT($A$42:B54)+1</f>
        <v>7</v>
      </c>
      <c r="C55" s="167" t="s">
        <v>505</v>
      </c>
      <c r="D55" s="251" t="s">
        <v>217</v>
      </c>
      <c r="E55" s="251">
        <v>30.6</v>
      </c>
      <c r="F55" s="152"/>
      <c r="G55" s="152">
        <f>IF(OSNOVA!$B$43=1,E55*F55,"")</f>
        <v>0</v>
      </c>
      <c r="I55" s="70"/>
      <c r="J55" s="93"/>
      <c r="K55" s="71"/>
    </row>
    <row r="56" spans="1:11" s="66" customFormat="1">
      <c r="A56" s="111"/>
      <c r="B56" s="67"/>
      <c r="C56" s="167"/>
      <c r="D56" s="251"/>
      <c r="E56" s="251"/>
      <c r="F56" s="152"/>
      <c r="G56" s="152"/>
      <c r="I56" s="70"/>
      <c r="J56" s="93"/>
      <c r="K56" s="71"/>
    </row>
    <row r="57" spans="1:11" s="66" customFormat="1" ht="216">
      <c r="A57" s="111" t="str">
        <f>$B$41</f>
        <v>III.</v>
      </c>
      <c r="B57" s="67">
        <f>COUNT($A$42:B56)+1</f>
        <v>8</v>
      </c>
      <c r="C57" s="167" t="s">
        <v>574</v>
      </c>
      <c r="D57" s="251" t="s">
        <v>217</v>
      </c>
      <c r="E57" s="251">
        <v>587.5</v>
      </c>
      <c r="F57" s="152"/>
      <c r="G57" s="152">
        <f>IF(OSNOVA!$B$43=1,E57*F57,"")</f>
        <v>0</v>
      </c>
      <c r="I57" s="70"/>
      <c r="J57" s="93"/>
      <c r="K57" s="71"/>
    </row>
    <row r="58" spans="1:11" s="66" customFormat="1">
      <c r="A58" s="111"/>
      <c r="B58" s="67"/>
      <c r="C58" s="167"/>
      <c r="D58" s="251"/>
      <c r="E58" s="251"/>
      <c r="F58" s="152"/>
      <c r="G58" s="152"/>
      <c r="I58" s="70"/>
      <c r="J58" s="93"/>
      <c r="K58" s="71"/>
    </row>
    <row r="59" spans="1:11" s="66" customFormat="1" ht="288">
      <c r="A59" s="111" t="str">
        <f>$B$41</f>
        <v>III.</v>
      </c>
      <c r="B59" s="67">
        <f>COUNT($A$42:B58)+1</f>
        <v>9</v>
      </c>
      <c r="C59" s="167" t="s">
        <v>573</v>
      </c>
      <c r="D59" s="251" t="s">
        <v>217</v>
      </c>
      <c r="E59" s="251">
        <v>162.1</v>
      </c>
      <c r="F59" s="152"/>
      <c r="G59" s="152">
        <f>IF(OSNOVA!$B$43=1,E59*F59,"")</f>
        <v>0</v>
      </c>
      <c r="I59" s="70"/>
      <c r="J59" s="93"/>
      <c r="K59" s="71"/>
    </row>
    <row r="60" spans="1:11" s="66" customFormat="1">
      <c r="A60" s="111"/>
      <c r="B60" s="67"/>
      <c r="C60" s="167"/>
      <c r="D60" s="251"/>
      <c r="E60" s="251"/>
      <c r="F60" s="152"/>
      <c r="G60" s="152"/>
      <c r="I60" s="70"/>
      <c r="J60" s="93"/>
      <c r="K60" s="71"/>
    </row>
    <row r="61" spans="1:11" s="66" customFormat="1" ht="72">
      <c r="A61" s="111" t="str">
        <f>$B$41</f>
        <v>III.</v>
      </c>
      <c r="B61" s="67">
        <f>COUNT($A$42:B60)+1</f>
        <v>10</v>
      </c>
      <c r="C61" s="167" t="s">
        <v>506</v>
      </c>
      <c r="D61" s="251" t="s">
        <v>217</v>
      </c>
      <c r="E61" s="251">
        <v>42</v>
      </c>
      <c r="F61" s="152"/>
      <c r="G61" s="152">
        <f>IF(OSNOVA!$B$43=1,E61*F61,"")</f>
        <v>0</v>
      </c>
      <c r="I61" s="70"/>
      <c r="J61" s="93"/>
      <c r="K61" s="71"/>
    </row>
    <row r="62" spans="1:11" s="66" customFormat="1">
      <c r="A62" s="111"/>
      <c r="B62" s="67"/>
      <c r="C62" s="167"/>
      <c r="D62" s="251"/>
      <c r="E62" s="251"/>
      <c r="F62" s="152"/>
      <c r="G62" s="152"/>
      <c r="I62" s="70"/>
      <c r="J62" s="93"/>
      <c r="K62" s="71"/>
    </row>
    <row r="63" spans="1:11" s="66" customFormat="1" ht="60">
      <c r="A63" s="111" t="str">
        <f>$B$41</f>
        <v>III.</v>
      </c>
      <c r="B63" s="67">
        <f>COUNT($A$42:B62)+1</f>
        <v>11</v>
      </c>
      <c r="C63" s="167" t="s">
        <v>400</v>
      </c>
      <c r="D63" s="251" t="s">
        <v>271</v>
      </c>
      <c r="E63" s="251">
        <v>1</v>
      </c>
      <c r="F63" s="152"/>
      <c r="G63" s="152">
        <f>IF(OSNOVA!$B$43=1,E63*F63,"")</f>
        <v>0</v>
      </c>
      <c r="I63" s="70"/>
      <c r="J63" s="93"/>
      <c r="K63" s="71"/>
    </row>
    <row r="64" spans="1:11" s="66" customFormat="1">
      <c r="A64" s="111"/>
      <c r="B64" s="67"/>
      <c r="C64" s="182"/>
      <c r="D64" s="251"/>
      <c r="E64" s="251"/>
      <c r="F64" s="152"/>
      <c r="G64" s="152"/>
      <c r="I64" s="70"/>
      <c r="J64" s="93"/>
      <c r="K64" s="71"/>
    </row>
    <row r="65" spans="1:11" s="66" customFormat="1" ht="48">
      <c r="A65" s="111" t="str">
        <f>$B$41</f>
        <v>III.</v>
      </c>
      <c r="B65" s="67">
        <f>COUNT($A$42:B64)+1</f>
        <v>12</v>
      </c>
      <c r="C65" s="167" t="s">
        <v>465</v>
      </c>
      <c r="D65" s="251" t="s">
        <v>271</v>
      </c>
      <c r="E65" s="251">
        <v>1</v>
      </c>
      <c r="F65" s="152"/>
      <c r="G65" s="152">
        <f>IF(OSNOVA!$B$43=1,E65*F65,"")</f>
        <v>0</v>
      </c>
      <c r="I65" s="70"/>
      <c r="J65" s="93"/>
      <c r="K65" s="71"/>
    </row>
    <row r="66" spans="1:11" s="66" customFormat="1">
      <c r="A66" s="111"/>
      <c r="B66" s="67"/>
      <c r="C66" s="167"/>
      <c r="D66" s="251"/>
      <c r="E66" s="251"/>
      <c r="F66" s="152"/>
      <c r="G66" s="152"/>
      <c r="I66" s="70"/>
      <c r="J66" s="93"/>
      <c r="K66" s="71"/>
    </row>
    <row r="67" spans="1:11" s="66" customFormat="1" ht="48">
      <c r="A67" s="111" t="str">
        <f>$B$41</f>
        <v>III.</v>
      </c>
      <c r="B67" s="67">
        <f>COUNT($A$42:B66)+1</f>
        <v>13</v>
      </c>
      <c r="C67" s="167" t="s">
        <v>466</v>
      </c>
      <c r="D67" s="251" t="s">
        <v>271</v>
      </c>
      <c r="E67" s="251">
        <v>1</v>
      </c>
      <c r="F67" s="152"/>
      <c r="G67" s="152">
        <f>IF(OSNOVA!$B$43=1,E67*F67,"")</f>
        <v>0</v>
      </c>
      <c r="I67" s="70"/>
      <c r="J67" s="93"/>
      <c r="K67" s="71"/>
    </row>
    <row r="68" spans="1:11" s="66" customFormat="1">
      <c r="A68" s="111"/>
      <c r="B68" s="67"/>
      <c r="C68" s="167"/>
      <c r="D68" s="251"/>
      <c r="E68" s="251"/>
      <c r="F68" s="152"/>
      <c r="G68" s="152"/>
      <c r="I68" s="70"/>
      <c r="J68" s="93"/>
      <c r="K68" s="71"/>
    </row>
    <row r="69" spans="1:11" s="66" customFormat="1" ht="36">
      <c r="A69" s="111" t="str">
        <f>$B$41</f>
        <v>III.</v>
      </c>
      <c r="B69" s="67">
        <f>COUNT($A$42:B68)+1</f>
        <v>14</v>
      </c>
      <c r="C69" s="254" t="s">
        <v>468</v>
      </c>
      <c r="D69" s="251" t="s">
        <v>217</v>
      </c>
      <c r="E69" s="251">
        <v>228.2</v>
      </c>
      <c r="F69" s="152"/>
      <c r="G69" s="152">
        <f>IF(OSNOVA!$B$43=1,E69*F69,"")</f>
        <v>0</v>
      </c>
      <c r="I69" s="70"/>
      <c r="J69" s="93"/>
      <c r="K69" s="71"/>
    </row>
    <row r="70" spans="1:11" s="66" customFormat="1">
      <c r="A70" s="111"/>
      <c r="B70" s="67"/>
      <c r="C70" s="254"/>
      <c r="D70" s="251"/>
      <c r="E70" s="251"/>
      <c r="F70" s="152"/>
      <c r="G70" s="152"/>
      <c r="I70" s="70"/>
      <c r="J70" s="93"/>
      <c r="K70" s="71"/>
    </row>
    <row r="71" spans="1:11" s="66" customFormat="1" ht="24">
      <c r="A71" s="111" t="str">
        <f>$B$41</f>
        <v>III.</v>
      </c>
      <c r="B71" s="67">
        <f>COUNT($A$42:B70)+1</f>
        <v>15</v>
      </c>
      <c r="C71" s="254" t="s">
        <v>528</v>
      </c>
      <c r="D71" s="251" t="s">
        <v>271</v>
      </c>
      <c r="E71" s="251">
        <v>1</v>
      </c>
      <c r="F71" s="152"/>
      <c r="G71" s="152">
        <f>IF(OSNOVA!$B$43=1,E71*F71,"")</f>
        <v>0</v>
      </c>
      <c r="I71" s="70"/>
      <c r="J71" s="93"/>
      <c r="K71" s="71"/>
    </row>
    <row r="72" spans="1:11" s="66" customFormat="1">
      <c r="A72" s="111"/>
      <c r="B72" s="67"/>
      <c r="C72" s="189"/>
      <c r="D72" s="251"/>
      <c r="E72" s="251"/>
      <c r="F72" s="152"/>
      <c r="G72" s="152"/>
      <c r="I72" s="70"/>
      <c r="J72" s="93"/>
      <c r="K72" s="71"/>
    </row>
    <row r="73" spans="1:11" s="66" customFormat="1" ht="24">
      <c r="A73" s="111" t="str">
        <f>$B$41</f>
        <v>III.</v>
      </c>
      <c r="B73" s="67">
        <f>COUNT($A$42:B72)+1</f>
        <v>16</v>
      </c>
      <c r="C73" s="167" t="s">
        <v>398</v>
      </c>
      <c r="D73" s="251" t="s">
        <v>271</v>
      </c>
      <c r="E73" s="251">
        <v>10</v>
      </c>
      <c r="F73" s="152"/>
      <c r="G73" s="152">
        <f>IF(OSNOVA!$B$43=1,E73*F73,"")</f>
        <v>0</v>
      </c>
      <c r="I73" s="70"/>
      <c r="J73" s="93"/>
      <c r="K73" s="71"/>
    </row>
    <row r="74" spans="1:11" s="66" customFormat="1">
      <c r="A74" s="111"/>
      <c r="B74" s="67"/>
      <c r="C74" s="167"/>
      <c r="D74" s="251"/>
      <c r="E74" s="251"/>
      <c r="F74" s="152"/>
      <c r="G74" s="152"/>
      <c r="I74" s="70"/>
      <c r="J74" s="93"/>
      <c r="K74" s="71"/>
    </row>
    <row r="75" spans="1:11" s="66" customFormat="1" ht="24">
      <c r="A75" s="111" t="str">
        <f>$B$41</f>
        <v>III.</v>
      </c>
      <c r="B75" s="67">
        <f>COUNT($A$42:B74)+1</f>
        <v>17</v>
      </c>
      <c r="C75" s="167" t="s">
        <v>467</v>
      </c>
      <c r="D75" s="251" t="s">
        <v>271</v>
      </c>
      <c r="E75" s="251">
        <v>3</v>
      </c>
      <c r="F75" s="152"/>
      <c r="G75" s="152">
        <f>IF(OSNOVA!$B$43=1,E75*F75,"")</f>
        <v>0</v>
      </c>
      <c r="I75" s="70"/>
      <c r="J75" s="93"/>
      <c r="K75" s="71"/>
    </row>
    <row r="76" spans="1:11" s="73" customFormat="1">
      <c r="A76" s="112"/>
      <c r="B76" s="108"/>
      <c r="C76" s="167"/>
      <c r="D76" s="153"/>
      <c r="E76" s="153"/>
      <c r="F76" s="153"/>
      <c r="G76" s="152"/>
      <c r="H76" s="94"/>
      <c r="I76" s="72"/>
      <c r="J76" s="93"/>
      <c r="K76" s="71"/>
    </row>
    <row r="77" spans="1:11" s="104" customFormat="1" ht="13.5" thickBot="1">
      <c r="A77" s="113"/>
      <c r="B77" s="109"/>
      <c r="C77" s="180"/>
      <c r="D77" s="165"/>
      <c r="E77" s="103" t="str">
        <f>CONCATENATE(B41," ",C41," - SKUPAJ:")</f>
        <v>III. SUHOMONTAŽNA DELA - SKUPAJ:</v>
      </c>
      <c r="F77" s="170"/>
      <c r="G77" s="158">
        <f>SUM(G43:G76)</f>
        <v>0</v>
      </c>
    </row>
    <row r="78" spans="1:11" s="66" customFormat="1" ht="12">
      <c r="C78" s="74"/>
      <c r="D78" s="154"/>
      <c r="E78" s="155"/>
      <c r="F78" s="154"/>
      <c r="G78" s="154"/>
    </row>
    <row r="79" spans="1:11" s="66" customFormat="1" ht="12">
      <c r="D79" s="193"/>
      <c r="E79" s="194"/>
      <c r="F79" s="195"/>
      <c r="G79" s="196"/>
    </row>
    <row r="80" spans="1:11" s="66" customFormat="1" ht="12"/>
    <row r="81" spans="3:7" s="66" customFormat="1" ht="12">
      <c r="D81" s="193"/>
      <c r="E81" s="194"/>
      <c r="F81" s="198"/>
      <c r="G81" s="199"/>
    </row>
    <row r="82" spans="3:7" s="66" customFormat="1" ht="12">
      <c r="C82" s="186"/>
      <c r="D82" s="193"/>
      <c r="E82" s="194"/>
      <c r="F82" s="198"/>
      <c r="G82" s="199"/>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row r="98" spans="3:7" s="66" customFormat="1" ht="12">
      <c r="C98" s="74"/>
      <c r="D98" s="154"/>
      <c r="E98" s="155"/>
      <c r="F98" s="154"/>
      <c r="G98" s="154"/>
    </row>
    <row r="99" spans="3:7" s="66" customFormat="1" ht="12">
      <c r="C99" s="74"/>
      <c r="D99" s="154"/>
      <c r="E99" s="155"/>
      <c r="F99" s="154"/>
      <c r="G99" s="154"/>
    </row>
    <row r="100" spans="3:7" s="66" customFormat="1" ht="12">
      <c r="C100" s="74"/>
      <c r="D100" s="154"/>
      <c r="E100" s="155"/>
      <c r="F100" s="154"/>
      <c r="G100" s="154"/>
    </row>
    <row r="101" spans="3:7" s="66" customFormat="1" ht="12">
      <c r="C101" s="74"/>
      <c r="D101" s="154"/>
      <c r="E101" s="155"/>
      <c r="F101" s="154"/>
      <c r="G101" s="154"/>
    </row>
    <row r="102" spans="3:7" s="66" customFormat="1" ht="12">
      <c r="C102" s="74"/>
      <c r="D102" s="154"/>
      <c r="E102" s="155"/>
      <c r="F102" s="154"/>
      <c r="G102" s="154"/>
    </row>
    <row r="103" spans="3:7" s="66" customFormat="1" ht="12">
      <c r="C103" s="74"/>
      <c r="D103" s="154"/>
      <c r="E103" s="155"/>
      <c r="F103" s="154"/>
      <c r="G103" s="154"/>
    </row>
    <row r="104" spans="3:7" s="66" customFormat="1" ht="12">
      <c r="C104" s="74"/>
      <c r="D104" s="154"/>
      <c r="E104" s="155"/>
      <c r="F104" s="154"/>
      <c r="G104" s="154"/>
    </row>
    <row r="105" spans="3:7" s="66" customFormat="1" ht="12">
      <c r="C105" s="74"/>
      <c r="D105" s="154"/>
      <c r="E105" s="155"/>
      <c r="F105" s="154"/>
      <c r="G105" s="154"/>
    </row>
    <row r="106" spans="3:7" s="66" customFormat="1" ht="12">
      <c r="C106" s="74"/>
      <c r="D106" s="154"/>
      <c r="E106" s="155"/>
      <c r="F106" s="154"/>
      <c r="G106" s="154"/>
    </row>
    <row r="107" spans="3:7" s="66" customFormat="1" ht="12">
      <c r="C107" s="74"/>
      <c r="D107" s="154"/>
      <c r="E107" s="155"/>
      <c r="F107" s="154"/>
      <c r="G107" s="154"/>
    </row>
    <row r="108" spans="3:7" s="66" customFormat="1" ht="12">
      <c r="C108" s="74"/>
      <c r="D108" s="154"/>
      <c r="E108" s="155"/>
      <c r="F108" s="154"/>
      <c r="G108" s="154"/>
    </row>
    <row r="109" spans="3:7" s="66" customFormat="1" ht="12">
      <c r="C109" s="74"/>
      <c r="D109" s="154"/>
      <c r="E109" s="155"/>
      <c r="F109" s="154"/>
      <c r="G109" s="154"/>
    </row>
    <row r="110" spans="3:7" s="66" customFormat="1" ht="12">
      <c r="C110" s="74"/>
      <c r="D110" s="154"/>
      <c r="E110" s="155"/>
      <c r="F110" s="154"/>
      <c r="G110" s="154"/>
    </row>
    <row r="111" spans="3:7" s="66" customFormat="1" ht="12">
      <c r="C111" s="74"/>
      <c r="D111" s="154"/>
      <c r="E111" s="155"/>
      <c r="F111" s="154"/>
      <c r="G111" s="154"/>
    </row>
    <row r="112" spans="3:7" s="66" customFormat="1" ht="12">
      <c r="C112" s="74"/>
      <c r="D112" s="154"/>
      <c r="E112" s="155"/>
      <c r="F112" s="154"/>
      <c r="G112" s="154"/>
    </row>
    <row r="113" spans="3:7" s="66" customFormat="1" ht="12">
      <c r="C113" s="74"/>
      <c r="D113" s="154"/>
      <c r="E113" s="155"/>
      <c r="F113" s="154"/>
      <c r="G113" s="154"/>
    </row>
    <row r="114" spans="3:7" s="66" customFormat="1" ht="12">
      <c r="C114" s="74"/>
      <c r="D114" s="154"/>
      <c r="E114" s="155"/>
      <c r="F114" s="154"/>
      <c r="G114" s="154"/>
    </row>
    <row r="115" spans="3:7" s="66" customFormat="1" ht="12">
      <c r="C115" s="74"/>
      <c r="D115" s="154"/>
      <c r="E115" s="155"/>
      <c r="F115" s="154"/>
      <c r="G115" s="154"/>
    </row>
    <row r="116" spans="3:7" s="66" customFormat="1" ht="12">
      <c r="C116" s="74"/>
      <c r="D116" s="154"/>
      <c r="E116" s="155"/>
      <c r="F116" s="154"/>
      <c r="G116" s="154"/>
    </row>
    <row r="117" spans="3:7" s="66" customFormat="1" ht="12">
      <c r="C117" s="74"/>
      <c r="D117" s="154"/>
      <c r="E117" s="155"/>
      <c r="F117" s="154"/>
      <c r="G117" s="154"/>
    </row>
    <row r="118" spans="3:7" s="66" customFormat="1" ht="12">
      <c r="C118" s="74"/>
      <c r="D118" s="154"/>
      <c r="E118" s="155"/>
      <c r="F118" s="154"/>
      <c r="G118" s="154"/>
    </row>
    <row r="119" spans="3:7" s="66" customFormat="1" ht="12">
      <c r="C119" s="74"/>
      <c r="D119" s="154"/>
      <c r="E119" s="155"/>
      <c r="F119" s="154"/>
      <c r="G119" s="154"/>
    </row>
    <row r="120" spans="3:7" s="66" customFormat="1" ht="12">
      <c r="C120" s="74"/>
      <c r="D120" s="154"/>
      <c r="E120" s="155"/>
      <c r="F120" s="154"/>
      <c r="G120" s="154"/>
    </row>
    <row r="121" spans="3:7" s="66" customFormat="1" ht="12">
      <c r="C121" s="74"/>
      <c r="D121" s="154"/>
      <c r="E121" s="155"/>
      <c r="F121" s="154"/>
      <c r="G121" s="154"/>
    </row>
    <row r="122" spans="3:7" s="66" customFormat="1" ht="12">
      <c r="C122" s="74"/>
      <c r="D122" s="154"/>
      <c r="E122" s="155"/>
      <c r="F122" s="154"/>
      <c r="G122" s="154"/>
    </row>
    <row r="123" spans="3:7" s="66" customFormat="1" ht="12">
      <c r="C123" s="74"/>
      <c r="D123" s="154"/>
      <c r="E123" s="155"/>
      <c r="F123" s="154"/>
      <c r="G123" s="154"/>
    </row>
    <row r="124" spans="3:7" s="66" customFormat="1" ht="12">
      <c r="C124" s="74"/>
      <c r="D124" s="154"/>
      <c r="E124" s="155"/>
      <c r="F124" s="154"/>
      <c r="G124" s="154"/>
    </row>
    <row r="125" spans="3:7" s="66" customFormat="1" ht="12">
      <c r="C125" s="74"/>
      <c r="D125" s="154"/>
      <c r="E125" s="155"/>
      <c r="F125" s="154"/>
      <c r="G125" s="154"/>
    </row>
    <row r="126" spans="3:7" s="66" customFormat="1" ht="12">
      <c r="C126" s="74"/>
      <c r="D126" s="154"/>
      <c r="E126" s="155"/>
      <c r="F126" s="154"/>
      <c r="G126" s="154"/>
    </row>
    <row r="127" spans="3:7" s="66" customFormat="1" ht="12">
      <c r="C127" s="74"/>
      <c r="D127" s="154"/>
      <c r="E127" s="155"/>
      <c r="F127" s="154"/>
      <c r="G127" s="154"/>
    </row>
    <row r="128" spans="3:7" s="66" customFormat="1" ht="12">
      <c r="C128" s="74"/>
      <c r="D128" s="154"/>
      <c r="E128" s="155"/>
      <c r="F128" s="154"/>
      <c r="G128" s="154"/>
    </row>
    <row r="129" spans="3:7" s="66" customFormat="1" ht="12">
      <c r="C129" s="74"/>
      <c r="D129" s="154"/>
      <c r="E129" s="155"/>
      <c r="F129" s="154"/>
      <c r="G129" s="154"/>
    </row>
    <row r="130" spans="3:7" s="66" customFormat="1" ht="12">
      <c r="C130" s="74"/>
      <c r="D130" s="154"/>
      <c r="E130" s="155"/>
      <c r="F130" s="154"/>
      <c r="G130" s="154"/>
    </row>
    <row r="131" spans="3:7" s="66" customFormat="1" ht="12">
      <c r="C131" s="74"/>
      <c r="D131" s="154"/>
      <c r="E131" s="155"/>
      <c r="F131" s="154"/>
      <c r="G131" s="154"/>
    </row>
    <row r="132" spans="3:7" s="66" customFormat="1" ht="12">
      <c r="C132" s="74"/>
      <c r="D132" s="154"/>
      <c r="E132" s="155"/>
      <c r="F132" s="154"/>
      <c r="G132" s="154"/>
    </row>
    <row r="133" spans="3:7" s="66" customFormat="1" ht="12">
      <c r="C133" s="74"/>
      <c r="D133" s="154"/>
      <c r="E133" s="155"/>
      <c r="F133" s="154"/>
      <c r="G133" s="154"/>
    </row>
    <row r="134" spans="3:7" s="66" customFormat="1" ht="12">
      <c r="C134" s="74"/>
      <c r="D134" s="154"/>
      <c r="E134" s="155"/>
      <c r="F134" s="154"/>
      <c r="G134" s="154"/>
    </row>
    <row r="135" spans="3:7" s="66" customFormat="1" ht="12">
      <c r="C135" s="74"/>
      <c r="D135" s="154"/>
      <c r="E135" s="155"/>
      <c r="F135" s="154"/>
      <c r="G135" s="154"/>
    </row>
    <row r="136" spans="3:7" s="66" customFormat="1" ht="12">
      <c r="C136" s="74"/>
      <c r="D136" s="154"/>
      <c r="E136" s="155"/>
      <c r="F136" s="154"/>
      <c r="G136" s="154"/>
    </row>
    <row r="137" spans="3:7" s="66" customFormat="1" ht="12">
      <c r="C137" s="74"/>
      <c r="D137" s="154"/>
      <c r="E137" s="155"/>
      <c r="F137" s="154"/>
      <c r="G137" s="154"/>
    </row>
    <row r="138" spans="3:7" s="66" customFormat="1" ht="12">
      <c r="C138" s="74"/>
      <c r="D138" s="154"/>
      <c r="E138" s="155"/>
      <c r="F138" s="154"/>
      <c r="G138" s="154"/>
    </row>
    <row r="139" spans="3:7" s="66" customFormat="1" ht="12">
      <c r="C139" s="74"/>
      <c r="D139" s="154"/>
      <c r="E139" s="155"/>
      <c r="F139" s="154"/>
      <c r="G139" s="154"/>
    </row>
    <row r="140" spans="3:7" s="66" customFormat="1" ht="12">
      <c r="C140" s="74"/>
      <c r="D140" s="154"/>
      <c r="E140" s="155"/>
      <c r="F140" s="154"/>
      <c r="G140" s="154"/>
    </row>
    <row r="141" spans="3:7" s="66" customFormat="1" ht="12">
      <c r="C141" s="74"/>
      <c r="D141" s="154"/>
      <c r="E141" s="155"/>
      <c r="F141" s="154"/>
      <c r="G141" s="154"/>
    </row>
    <row r="142" spans="3:7" s="66" customFormat="1" ht="12">
      <c r="C142" s="74"/>
      <c r="D142" s="154"/>
      <c r="E142" s="155"/>
      <c r="F142" s="154"/>
      <c r="G142" s="154"/>
    </row>
    <row r="143" spans="3:7" s="66" customFormat="1" ht="12">
      <c r="C143" s="74"/>
      <c r="D143" s="154"/>
      <c r="E143" s="155"/>
      <c r="F143" s="154"/>
      <c r="G143" s="154"/>
    </row>
    <row r="144" spans="3:7" s="66" customFormat="1" ht="12">
      <c r="C144" s="74"/>
      <c r="D144" s="154"/>
      <c r="E144" s="155"/>
      <c r="F144" s="154"/>
      <c r="G144" s="154"/>
    </row>
    <row r="145" spans="3:7" s="66" customFormat="1" ht="12">
      <c r="C145" s="74"/>
      <c r="D145" s="154"/>
      <c r="E145" s="155"/>
      <c r="F145" s="154"/>
      <c r="G145" s="154"/>
    </row>
    <row r="146" spans="3:7" s="66" customFormat="1" ht="12">
      <c r="C146" s="74"/>
      <c r="D146" s="154"/>
      <c r="E146" s="155"/>
      <c r="F146" s="154"/>
      <c r="G146" s="154"/>
    </row>
    <row r="147" spans="3:7" s="66" customFormat="1" ht="12">
      <c r="C147" s="74"/>
      <c r="D147" s="154"/>
      <c r="E147" s="155"/>
      <c r="F147" s="154"/>
      <c r="G147" s="154"/>
    </row>
    <row r="148" spans="3:7" s="66" customFormat="1" ht="12">
      <c r="C148" s="74"/>
      <c r="D148" s="154"/>
      <c r="E148" s="155"/>
      <c r="F148" s="154"/>
      <c r="G148" s="154"/>
    </row>
    <row r="149" spans="3:7" s="66" customFormat="1" ht="12">
      <c r="C149" s="74"/>
      <c r="D149" s="154"/>
      <c r="E149" s="155"/>
      <c r="F149" s="154"/>
      <c r="G149" s="154"/>
    </row>
    <row r="150" spans="3:7" s="66" customFormat="1" ht="12">
      <c r="C150" s="74"/>
      <c r="D150" s="154"/>
      <c r="E150" s="155"/>
      <c r="F150" s="154"/>
      <c r="G150" s="154"/>
    </row>
    <row r="151" spans="3:7" s="66" customFormat="1" ht="12">
      <c r="C151" s="74"/>
      <c r="D151" s="154"/>
      <c r="E151" s="155"/>
      <c r="F151" s="154"/>
      <c r="G151" s="154"/>
    </row>
    <row r="152" spans="3:7" s="66" customFormat="1" ht="12">
      <c r="C152" s="74"/>
      <c r="D152" s="154"/>
      <c r="E152" s="155"/>
      <c r="F152" s="154"/>
      <c r="G152" s="154"/>
    </row>
  </sheetData>
  <mergeCells count="33">
    <mergeCell ref="C11:G11"/>
    <mergeCell ref="C12:G12"/>
    <mergeCell ref="C20:G20"/>
    <mergeCell ref="C22:G22"/>
    <mergeCell ref="C23:G23"/>
    <mergeCell ref="C14:G14"/>
    <mergeCell ref="C15:G15"/>
    <mergeCell ref="C16:G16"/>
    <mergeCell ref="C17:G17"/>
    <mergeCell ref="C18:G18"/>
    <mergeCell ref="C19:G19"/>
    <mergeCell ref="H4:H36"/>
    <mergeCell ref="C5:G5"/>
    <mergeCell ref="C6:G6"/>
    <mergeCell ref="C9:G9"/>
    <mergeCell ref="C21:G21"/>
    <mergeCell ref="C29:G29"/>
    <mergeCell ref="C30:G30"/>
    <mergeCell ref="C24:G24"/>
    <mergeCell ref="C25:G25"/>
    <mergeCell ref="C35:G35"/>
    <mergeCell ref="C28:G28"/>
    <mergeCell ref="C31:G31"/>
    <mergeCell ref="C26:G26"/>
    <mergeCell ref="C7:G7"/>
    <mergeCell ref="C8:G8"/>
    <mergeCell ref="C10:G10"/>
    <mergeCell ref="C32:G32"/>
    <mergeCell ref="C27:G27"/>
    <mergeCell ref="C33:G33"/>
    <mergeCell ref="C13:G13"/>
    <mergeCell ref="C36:G36"/>
    <mergeCell ref="C34:G3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40"/>
  <dimension ref="A1:K218"/>
  <sheetViews>
    <sheetView view="pageBreakPreview" topLeftCell="A148" zoomScaleNormal="100" zoomScaleSheetLayoutView="100" workbookViewId="0">
      <selection activeCell="F36" sqref="F36:F164"/>
    </sheetView>
  </sheetViews>
  <sheetFormatPr defaultRowHeight="12.75"/>
  <cols>
    <col min="1" max="1" width="3.1406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4" style="168" customWidth="1"/>
    <col min="8" max="8" width="9.85546875" style="65" customWidth="1"/>
    <col min="9" max="9" width="2.5703125" style="65" bestFit="1" customWidth="1"/>
    <col min="10" max="10" width="9.140625" style="65"/>
    <col min="11" max="11" width="53.7109375"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66" t="s">
        <v>175</v>
      </c>
      <c r="B4" s="66"/>
      <c r="H4" s="406"/>
    </row>
    <row r="5" spans="1:8" ht="37.5" customHeight="1">
      <c r="A5" s="66"/>
      <c r="B5" s="203" t="s">
        <v>188</v>
      </c>
      <c r="C5" s="403" t="s">
        <v>128</v>
      </c>
      <c r="D5" s="403"/>
      <c r="E5" s="403"/>
      <c r="F5" s="403"/>
      <c r="G5" s="403"/>
      <c r="H5" s="406"/>
    </row>
    <row r="6" spans="1:8" ht="38.25" customHeight="1">
      <c r="A6" s="66"/>
      <c r="B6" s="203" t="s">
        <v>188</v>
      </c>
      <c r="C6" s="403" t="s">
        <v>167</v>
      </c>
      <c r="D6" s="403"/>
      <c r="E6" s="403"/>
      <c r="F6" s="403"/>
      <c r="G6" s="403"/>
      <c r="H6" s="406"/>
    </row>
    <row r="7" spans="1:8" ht="38.25" customHeight="1">
      <c r="A7" s="66"/>
      <c r="B7" s="203" t="s">
        <v>188</v>
      </c>
      <c r="C7" s="403" t="s">
        <v>60</v>
      </c>
      <c r="D7" s="403"/>
      <c r="E7" s="403"/>
      <c r="F7" s="403"/>
      <c r="G7" s="403"/>
      <c r="H7" s="406"/>
    </row>
    <row r="8" spans="1:8">
      <c r="A8" s="66"/>
      <c r="B8" s="203" t="s">
        <v>188</v>
      </c>
      <c r="C8" s="403" t="s">
        <v>82</v>
      </c>
      <c r="D8" s="403"/>
      <c r="E8" s="403"/>
      <c r="F8" s="403"/>
      <c r="G8" s="403"/>
      <c r="H8" s="406"/>
    </row>
    <row r="9" spans="1:8" ht="24.75" customHeight="1">
      <c r="A9" s="66"/>
      <c r="B9" s="203" t="s">
        <v>188</v>
      </c>
      <c r="C9" s="399" t="s">
        <v>83</v>
      </c>
      <c r="D9" s="399"/>
      <c r="E9" s="399"/>
      <c r="F9" s="399"/>
      <c r="G9" s="399"/>
      <c r="H9" s="406"/>
    </row>
    <row r="10" spans="1:8" ht="24" customHeight="1">
      <c r="A10" s="66"/>
      <c r="B10" s="203" t="s">
        <v>188</v>
      </c>
      <c r="C10" s="399" t="s">
        <v>84</v>
      </c>
      <c r="D10" s="399"/>
      <c r="E10" s="399"/>
      <c r="F10" s="399"/>
      <c r="G10" s="399"/>
      <c r="H10" s="406"/>
    </row>
    <row r="11" spans="1:8" ht="25.5" customHeight="1">
      <c r="A11" s="66"/>
      <c r="B11" s="203" t="s">
        <v>188</v>
      </c>
      <c r="C11" s="399" t="s">
        <v>54</v>
      </c>
      <c r="D11" s="399"/>
      <c r="E11" s="399"/>
      <c r="F11" s="399"/>
      <c r="G11" s="399"/>
      <c r="H11" s="406"/>
    </row>
    <row r="12" spans="1:8" ht="12.75" customHeight="1">
      <c r="A12" s="66"/>
      <c r="B12" s="203" t="s">
        <v>188</v>
      </c>
      <c r="C12" s="399" t="s">
        <v>165</v>
      </c>
      <c r="D12" s="399"/>
      <c r="E12" s="399"/>
      <c r="F12" s="399"/>
      <c r="G12" s="399"/>
      <c r="H12" s="406"/>
    </row>
    <row r="13" spans="1:8" ht="24" customHeight="1">
      <c r="A13" s="66"/>
      <c r="B13" s="203" t="s">
        <v>188</v>
      </c>
      <c r="C13" s="399" t="s">
        <v>55</v>
      </c>
      <c r="D13" s="399"/>
      <c r="E13" s="399"/>
      <c r="F13" s="399"/>
      <c r="G13" s="399"/>
      <c r="H13" s="406"/>
    </row>
    <row r="14" spans="1:8" ht="12.75" customHeight="1">
      <c r="A14" s="66"/>
      <c r="B14" s="203" t="s">
        <v>188</v>
      </c>
      <c r="C14" s="405" t="s">
        <v>21</v>
      </c>
      <c r="D14" s="405"/>
      <c r="E14" s="405"/>
      <c r="F14" s="405"/>
      <c r="G14" s="405"/>
      <c r="H14" s="406"/>
    </row>
    <row r="15" spans="1:8" ht="37.5" customHeight="1">
      <c r="A15" s="66"/>
      <c r="B15" s="203" t="s">
        <v>188</v>
      </c>
      <c r="C15" s="405" t="s">
        <v>56</v>
      </c>
      <c r="D15" s="405"/>
      <c r="E15" s="405"/>
      <c r="F15" s="405"/>
      <c r="G15" s="405"/>
      <c r="H15" s="406"/>
    </row>
    <row r="16" spans="1:8" ht="37.5" customHeight="1">
      <c r="A16" s="66"/>
      <c r="B16" s="203" t="s">
        <v>188</v>
      </c>
      <c r="C16" s="405" t="s">
        <v>85</v>
      </c>
      <c r="D16" s="405"/>
      <c r="E16" s="405"/>
      <c r="F16" s="405"/>
      <c r="G16" s="405"/>
      <c r="H16" s="406"/>
    </row>
    <row r="17" spans="1:11" ht="50.25" customHeight="1">
      <c r="A17" s="66"/>
      <c r="B17" s="206" t="s">
        <v>188</v>
      </c>
      <c r="C17" s="403" t="s">
        <v>326</v>
      </c>
      <c r="D17" s="403"/>
      <c r="E17" s="403"/>
      <c r="F17" s="403"/>
      <c r="G17" s="403"/>
      <c r="H17" s="406"/>
    </row>
    <row r="18" spans="1:11" ht="27" customHeight="1">
      <c r="A18" s="66"/>
      <c r="B18" s="206" t="s">
        <v>188</v>
      </c>
      <c r="C18" s="403" t="s">
        <v>609</v>
      </c>
      <c r="D18" s="403"/>
      <c r="E18" s="403"/>
      <c r="F18" s="403"/>
      <c r="G18" s="403"/>
      <c r="H18" s="406"/>
    </row>
    <row r="19" spans="1:11" ht="12.75" customHeight="1">
      <c r="A19" s="66"/>
      <c r="B19" s="201"/>
      <c r="C19" s="418" t="s">
        <v>148</v>
      </c>
      <c r="D19" s="418"/>
      <c r="E19" s="418"/>
      <c r="F19" s="418"/>
      <c r="G19" s="418"/>
      <c r="H19" s="406"/>
    </row>
    <row r="20" spans="1:11" ht="12.75" customHeight="1">
      <c r="A20" s="66"/>
      <c r="B20" s="201" t="s">
        <v>188</v>
      </c>
      <c r="C20" s="399" t="s">
        <v>81</v>
      </c>
      <c r="D20" s="399"/>
      <c r="E20" s="399"/>
      <c r="F20" s="399"/>
      <c r="G20" s="399"/>
      <c r="H20" s="406"/>
    </row>
    <row r="21" spans="1:11" ht="12.75" customHeight="1">
      <c r="A21" s="66"/>
      <c r="B21" s="201" t="s">
        <v>188</v>
      </c>
      <c r="C21" s="403" t="s">
        <v>291</v>
      </c>
      <c r="D21" s="403"/>
      <c r="E21" s="403"/>
      <c r="F21" s="403"/>
      <c r="G21" s="403"/>
      <c r="H21" s="406"/>
    </row>
    <row r="22" spans="1:11" ht="12.75" customHeight="1">
      <c r="A22" s="66"/>
      <c r="B22" s="201" t="s">
        <v>188</v>
      </c>
      <c r="C22" s="399" t="s">
        <v>212</v>
      </c>
      <c r="D22" s="399"/>
      <c r="E22" s="399"/>
      <c r="F22" s="399"/>
      <c r="G22" s="399"/>
      <c r="H22" s="406"/>
    </row>
    <row r="23" spans="1:11">
      <c r="A23" s="66"/>
      <c r="B23" s="201" t="s">
        <v>188</v>
      </c>
      <c r="C23" s="399" t="s">
        <v>292</v>
      </c>
      <c r="D23" s="399"/>
      <c r="E23" s="399"/>
      <c r="F23" s="399"/>
      <c r="G23" s="399"/>
      <c r="H23" s="406"/>
    </row>
    <row r="24" spans="1:11" ht="12.75" customHeight="1">
      <c r="A24" s="66"/>
      <c r="B24" s="201" t="s">
        <v>188</v>
      </c>
      <c r="C24" s="399" t="s">
        <v>293</v>
      </c>
      <c r="D24" s="399"/>
      <c r="E24" s="399"/>
      <c r="F24" s="399"/>
      <c r="G24" s="399"/>
      <c r="H24" s="406"/>
    </row>
    <row r="25" spans="1:11">
      <c r="A25" s="66"/>
      <c r="B25" s="201" t="s">
        <v>188</v>
      </c>
      <c r="C25" s="403" t="s">
        <v>624</v>
      </c>
      <c r="D25" s="403"/>
      <c r="E25" s="403"/>
      <c r="F25" s="403"/>
      <c r="G25" s="403"/>
      <c r="H25" s="406"/>
    </row>
    <row r="26" spans="1:11">
      <c r="A26" s="66"/>
      <c r="B26" s="201" t="s">
        <v>188</v>
      </c>
      <c r="C26" s="403" t="s">
        <v>625</v>
      </c>
      <c r="D26" s="403"/>
      <c r="E26" s="403"/>
      <c r="F26" s="403"/>
      <c r="G26" s="403"/>
      <c r="H26" s="406"/>
    </row>
    <row r="27" spans="1:11">
      <c r="A27" s="66"/>
      <c r="B27" s="201" t="s">
        <v>188</v>
      </c>
      <c r="C27" s="403" t="s">
        <v>294</v>
      </c>
      <c r="D27" s="403"/>
      <c r="E27" s="403"/>
      <c r="F27" s="403"/>
      <c r="G27" s="403"/>
      <c r="H27" s="406"/>
    </row>
    <row r="28" spans="1:11">
      <c r="A28" s="66"/>
      <c r="B28" s="201"/>
      <c r="C28" s="65"/>
      <c r="D28" s="65"/>
      <c r="E28" s="65"/>
      <c r="F28" s="65"/>
      <c r="G28" s="65"/>
      <c r="H28" s="97"/>
    </row>
    <row r="29" spans="1:11" ht="12.75" customHeight="1">
      <c r="A29" s="66" t="s">
        <v>183</v>
      </c>
      <c r="B29" s="66"/>
      <c r="C29" s="89"/>
      <c r="D29" s="154"/>
      <c r="E29" s="154"/>
      <c r="F29" s="154"/>
      <c r="G29" s="154"/>
      <c r="H29" s="66"/>
    </row>
    <row r="30" spans="1:11" s="90" customFormat="1">
      <c r="A30" s="339" t="s">
        <v>61</v>
      </c>
      <c r="B30" s="339"/>
      <c r="C30" s="340" t="s">
        <v>62</v>
      </c>
      <c r="D30" s="344" t="s">
        <v>63</v>
      </c>
      <c r="E30" s="342" t="s">
        <v>265</v>
      </c>
      <c r="F30" s="342" t="s">
        <v>266</v>
      </c>
      <c r="G30" s="342" t="s">
        <v>267</v>
      </c>
      <c r="H30" s="65"/>
      <c r="J30" s="91"/>
      <c r="K30" s="91"/>
    </row>
    <row r="31" spans="1:11">
      <c r="C31" s="96"/>
      <c r="G31" s="162"/>
    </row>
    <row r="32" spans="1:11" s="115" customFormat="1" ht="13.5" thickBot="1">
      <c r="A32" s="301"/>
      <c r="B32" s="302" t="s">
        <v>219</v>
      </c>
      <c r="C32" s="292" t="s">
        <v>742</v>
      </c>
      <c r="D32" s="169"/>
      <c r="E32" s="163"/>
      <c r="F32" s="169"/>
      <c r="G32" s="163"/>
    </row>
    <row r="33" spans="1:11">
      <c r="A33" s="110"/>
      <c r="B33" s="88"/>
      <c r="C33" s="161"/>
      <c r="G33" s="162"/>
    </row>
    <row r="34" spans="1:11" ht="60">
      <c r="A34" s="281"/>
      <c r="B34" s="323" t="s">
        <v>352</v>
      </c>
      <c r="C34" s="324" t="s">
        <v>743</v>
      </c>
      <c r="G34" s="162"/>
    </row>
    <row r="35" spans="1:11">
      <c r="A35" s="110"/>
      <c r="B35" s="88"/>
      <c r="C35" s="161"/>
      <c r="G35" s="162"/>
    </row>
    <row r="36" spans="1:11" s="66" customFormat="1" ht="216">
      <c r="A36" s="111" t="str">
        <f>$B$32</f>
        <v>IV.</v>
      </c>
      <c r="B36" s="67">
        <f>1</f>
        <v>1</v>
      </c>
      <c r="C36" s="190" t="s">
        <v>670</v>
      </c>
      <c r="D36" s="251" t="s">
        <v>271</v>
      </c>
      <c r="E36" s="251">
        <v>2</v>
      </c>
      <c r="F36" s="152"/>
      <c r="G36" s="152">
        <f>IF(OSNOVA!$B$43=1,E36*F36,"")</f>
        <v>0</v>
      </c>
      <c r="I36" s="70"/>
      <c r="J36" s="93"/>
      <c r="K36" s="212"/>
    </row>
    <row r="37" spans="1:11" s="219" customFormat="1">
      <c r="A37" s="111"/>
      <c r="B37" s="67"/>
      <c r="D37" s="251"/>
      <c r="E37" s="256"/>
      <c r="F37" s="152"/>
      <c r="G37" s="152"/>
      <c r="I37" s="226"/>
      <c r="J37" s="227"/>
      <c r="K37" s="228"/>
    </row>
    <row r="38" spans="1:11" s="219" customFormat="1" ht="228">
      <c r="A38" s="111" t="str">
        <f>$B$32</f>
        <v>IV.</v>
      </c>
      <c r="B38" s="67">
        <f>COUNT($A$33:B36)+1</f>
        <v>2</v>
      </c>
      <c r="C38" s="218" t="s">
        <v>671</v>
      </c>
      <c r="D38" s="251" t="s">
        <v>271</v>
      </c>
      <c r="E38" s="251">
        <v>2</v>
      </c>
      <c r="F38" s="152"/>
      <c r="G38" s="152">
        <f>IF(OSNOVA!$B$43=1,E38*F38,"")</f>
        <v>0</v>
      </c>
      <c r="I38" s="226"/>
      <c r="J38" s="227"/>
      <c r="K38" s="228"/>
    </row>
    <row r="39" spans="1:11" s="219" customFormat="1">
      <c r="A39" s="111"/>
      <c r="B39" s="67"/>
      <c r="C39" s="210"/>
      <c r="D39" s="251"/>
      <c r="E39" s="251"/>
      <c r="F39" s="152"/>
      <c r="G39" s="152"/>
      <c r="I39" s="226"/>
      <c r="J39" s="227"/>
      <c r="K39" s="228"/>
    </row>
    <row r="40" spans="1:11" s="219" customFormat="1" ht="228">
      <c r="A40" s="111" t="str">
        <f>$B$32</f>
        <v>IV.</v>
      </c>
      <c r="B40" s="67">
        <f>COUNT($A$33:B38)+1</f>
        <v>3</v>
      </c>
      <c r="C40" s="210" t="s">
        <v>672</v>
      </c>
      <c r="D40" s="251" t="s">
        <v>271</v>
      </c>
      <c r="E40" s="251">
        <v>1</v>
      </c>
      <c r="F40" s="152"/>
      <c r="G40" s="152">
        <f>IF(OSNOVA!$B$43=1,E40*F40,"")</f>
        <v>0</v>
      </c>
      <c r="I40" s="226"/>
      <c r="J40" s="227"/>
      <c r="K40" s="228"/>
    </row>
    <row r="41" spans="1:11" s="219" customFormat="1">
      <c r="A41" s="111"/>
      <c r="B41" s="67"/>
      <c r="C41" s="218"/>
      <c r="D41" s="251"/>
      <c r="E41" s="251"/>
      <c r="F41" s="152"/>
      <c r="G41" s="152"/>
      <c r="I41" s="226"/>
      <c r="J41" s="227"/>
      <c r="K41" s="228"/>
    </row>
    <row r="42" spans="1:11" s="219" customFormat="1" ht="216">
      <c r="A42" s="111" t="str">
        <f>$B$32</f>
        <v>IV.</v>
      </c>
      <c r="B42" s="67">
        <f>COUNT($A$33:B40)+1</f>
        <v>4</v>
      </c>
      <c r="C42" s="249" t="s">
        <v>673</v>
      </c>
      <c r="D42" s="251" t="s">
        <v>271</v>
      </c>
      <c r="E42" s="251">
        <v>1</v>
      </c>
      <c r="F42" s="152"/>
      <c r="G42" s="152">
        <f>IF(OSNOVA!$B$43=1,E42*F42,"")</f>
        <v>0</v>
      </c>
      <c r="I42" s="226"/>
      <c r="J42" s="227"/>
      <c r="K42" s="228"/>
    </row>
    <row r="43" spans="1:11" s="219" customFormat="1">
      <c r="A43" s="111"/>
      <c r="B43" s="67"/>
      <c r="C43" s="249"/>
      <c r="D43" s="251"/>
      <c r="E43" s="251"/>
      <c r="F43" s="152"/>
      <c r="G43" s="152"/>
      <c r="I43" s="226"/>
      <c r="J43" s="227"/>
      <c r="K43" s="228"/>
    </row>
    <row r="44" spans="1:11" s="219" customFormat="1" ht="216">
      <c r="A44" s="111" t="str">
        <f>$B$32</f>
        <v>IV.</v>
      </c>
      <c r="B44" s="67">
        <f>COUNT($A$33:B42)+1</f>
        <v>5</v>
      </c>
      <c r="C44" s="249" t="s">
        <v>674</v>
      </c>
      <c r="D44" s="251" t="s">
        <v>271</v>
      </c>
      <c r="E44" s="251">
        <v>4</v>
      </c>
      <c r="F44" s="152"/>
      <c r="G44" s="152">
        <f>IF(OSNOVA!$B$43=1,E44*F44,"")</f>
        <v>0</v>
      </c>
      <c r="I44" s="226"/>
      <c r="J44" s="227"/>
      <c r="K44" s="228"/>
    </row>
    <row r="45" spans="1:11" s="219" customFormat="1">
      <c r="A45" s="111"/>
      <c r="B45" s="67"/>
      <c r="C45" s="249"/>
      <c r="D45" s="251"/>
      <c r="E45" s="251"/>
      <c r="F45" s="152"/>
      <c r="G45" s="152"/>
      <c r="I45" s="226"/>
      <c r="J45" s="227"/>
      <c r="K45" s="228"/>
    </row>
    <row r="46" spans="1:11" s="219" customFormat="1" ht="216">
      <c r="A46" s="111" t="str">
        <f>$B$32</f>
        <v>IV.</v>
      </c>
      <c r="B46" s="67">
        <f>COUNT($A$33:B44)+1</f>
        <v>6</v>
      </c>
      <c r="C46" s="249" t="s">
        <v>675</v>
      </c>
      <c r="D46" s="251" t="s">
        <v>271</v>
      </c>
      <c r="E46" s="251">
        <v>3</v>
      </c>
      <c r="F46" s="152"/>
      <c r="G46" s="152">
        <f>IF(OSNOVA!$B$43=1,E46*F46,"")</f>
        <v>0</v>
      </c>
      <c r="I46" s="226"/>
      <c r="J46" s="227"/>
      <c r="K46" s="228"/>
    </row>
    <row r="47" spans="1:11" s="219" customFormat="1">
      <c r="A47" s="111"/>
      <c r="B47" s="67"/>
      <c r="C47" s="249"/>
      <c r="D47" s="251"/>
      <c r="E47" s="251"/>
      <c r="F47" s="152"/>
      <c r="G47" s="152"/>
      <c r="I47" s="226"/>
      <c r="J47" s="227"/>
      <c r="K47" s="228"/>
    </row>
    <row r="48" spans="1:11" s="219" customFormat="1" ht="204">
      <c r="A48" s="111" t="str">
        <f>$B$32</f>
        <v>IV.</v>
      </c>
      <c r="B48" s="67">
        <f>COUNT($A$33:B46)+1</f>
        <v>7</v>
      </c>
      <c r="C48" s="218" t="s">
        <v>676</v>
      </c>
      <c r="D48" s="251" t="s">
        <v>271</v>
      </c>
      <c r="E48" s="251">
        <v>1</v>
      </c>
      <c r="F48" s="152"/>
      <c r="G48" s="152">
        <f>IF(OSNOVA!$B$43=1,E48*F48,"")</f>
        <v>0</v>
      </c>
      <c r="I48" s="226"/>
      <c r="J48" s="227"/>
      <c r="K48" s="228"/>
    </row>
    <row r="49" spans="1:11" s="219" customFormat="1">
      <c r="A49" s="111"/>
      <c r="B49" s="67"/>
      <c r="C49" s="210"/>
      <c r="D49" s="251"/>
      <c r="E49" s="251"/>
      <c r="F49" s="152"/>
      <c r="G49" s="152"/>
      <c r="I49" s="226"/>
      <c r="J49" s="227"/>
      <c r="K49" s="228"/>
    </row>
    <row r="50" spans="1:11" s="219" customFormat="1" ht="216">
      <c r="A50" s="111" t="str">
        <f>$B$32</f>
        <v>IV.</v>
      </c>
      <c r="B50" s="67">
        <f>COUNT($A$33:B48)+1</f>
        <v>8</v>
      </c>
      <c r="C50" s="218" t="s">
        <v>677</v>
      </c>
      <c r="D50" s="251" t="s">
        <v>271</v>
      </c>
      <c r="E50" s="251">
        <v>2</v>
      </c>
      <c r="F50" s="152"/>
      <c r="G50" s="152">
        <f>IF(OSNOVA!$B$43=1,E50*F50,"")</f>
        <v>0</v>
      </c>
      <c r="I50" s="226"/>
      <c r="J50" s="227"/>
      <c r="K50" s="228"/>
    </row>
    <row r="51" spans="1:11" s="219" customFormat="1">
      <c r="A51" s="111"/>
      <c r="B51" s="67"/>
      <c r="C51" s="218"/>
      <c r="D51" s="251"/>
      <c r="E51" s="251"/>
      <c r="F51" s="152"/>
      <c r="G51" s="152"/>
      <c r="I51" s="226"/>
      <c r="J51" s="227"/>
      <c r="K51" s="228"/>
    </row>
    <row r="52" spans="1:11" s="219" customFormat="1" ht="216">
      <c r="A52" s="111" t="str">
        <f>$B$32</f>
        <v>IV.</v>
      </c>
      <c r="B52" s="67">
        <f>COUNT($A$33:B50)+1</f>
        <v>9</v>
      </c>
      <c r="C52" s="249" t="s">
        <v>678</v>
      </c>
      <c r="D52" s="251" t="s">
        <v>271</v>
      </c>
      <c r="E52" s="251">
        <v>1</v>
      </c>
      <c r="F52" s="152"/>
      <c r="G52" s="152">
        <f>IF(OSNOVA!$B$43=1,E52*F52,"")</f>
        <v>0</v>
      </c>
      <c r="I52" s="226"/>
      <c r="J52" s="227"/>
      <c r="K52" s="228"/>
    </row>
    <row r="53" spans="1:11" s="219" customFormat="1">
      <c r="A53" s="111"/>
      <c r="B53" s="67"/>
      <c r="C53" s="249"/>
      <c r="D53" s="251"/>
      <c r="E53" s="251"/>
      <c r="F53" s="152"/>
      <c r="G53" s="152"/>
      <c r="I53" s="226"/>
      <c r="J53" s="227"/>
      <c r="K53" s="228"/>
    </row>
    <row r="54" spans="1:11" s="219" customFormat="1" ht="240">
      <c r="A54" s="111" t="str">
        <f>$B$32</f>
        <v>IV.</v>
      </c>
      <c r="B54" s="67">
        <f>COUNT($A$33:B52)+1</f>
        <v>10</v>
      </c>
      <c r="C54" s="249" t="s">
        <v>679</v>
      </c>
      <c r="D54" s="251" t="s">
        <v>271</v>
      </c>
      <c r="E54" s="251">
        <v>1</v>
      </c>
      <c r="F54" s="152"/>
      <c r="G54" s="152">
        <f>IF(OSNOVA!$B$43=1,E54*F54,"")</f>
        <v>0</v>
      </c>
      <c r="I54" s="226"/>
      <c r="J54" s="227"/>
      <c r="K54" s="228"/>
    </row>
    <row r="55" spans="1:11" s="219" customFormat="1">
      <c r="A55" s="111"/>
      <c r="B55" s="67"/>
      <c r="C55" s="249"/>
      <c r="D55" s="309"/>
      <c r="E55" s="309"/>
      <c r="I55" s="226"/>
      <c r="J55" s="227"/>
      <c r="K55" s="228"/>
    </row>
    <row r="56" spans="1:11" s="219" customFormat="1" ht="216">
      <c r="A56" s="111" t="str">
        <f>$B$32</f>
        <v>IV.</v>
      </c>
      <c r="B56" s="67">
        <f>COUNT($A$33:B54)+1</f>
        <v>11</v>
      </c>
      <c r="C56" s="249" t="s">
        <v>680</v>
      </c>
      <c r="D56" s="251" t="s">
        <v>271</v>
      </c>
      <c r="E56" s="251">
        <v>1</v>
      </c>
      <c r="F56" s="152"/>
      <c r="G56" s="152">
        <f>IF(OSNOVA!$B$43=1,E56*F56,"")</f>
        <v>0</v>
      </c>
      <c r="I56" s="226"/>
      <c r="J56" s="227"/>
      <c r="K56" s="228"/>
    </row>
    <row r="57" spans="1:11" s="219" customFormat="1">
      <c r="A57" s="111"/>
      <c r="B57" s="67"/>
      <c r="C57" s="249"/>
      <c r="D57" s="251"/>
      <c r="E57" s="251"/>
      <c r="F57" s="152"/>
      <c r="G57" s="152"/>
      <c r="I57" s="226"/>
      <c r="J57" s="227"/>
      <c r="K57" s="228"/>
    </row>
    <row r="58" spans="1:11" s="219" customFormat="1" ht="72">
      <c r="A58" s="111" t="str">
        <f>$B$32</f>
        <v>IV.</v>
      </c>
      <c r="B58" s="67">
        <f>COUNT($A$33:B56)+1</f>
        <v>12</v>
      </c>
      <c r="C58" s="249" t="s">
        <v>666</v>
      </c>
      <c r="D58" s="251" t="s">
        <v>271</v>
      </c>
      <c r="E58" s="251">
        <v>1</v>
      </c>
      <c r="F58" s="152"/>
      <c r="G58" s="152">
        <f>IF(OSNOVA!$B$43=1,E58*F58,"")</f>
        <v>0</v>
      </c>
      <c r="I58" s="226"/>
      <c r="J58" s="227"/>
      <c r="K58" s="228"/>
    </row>
    <row r="59" spans="1:11" s="219" customFormat="1">
      <c r="A59" s="111"/>
      <c r="B59" s="67"/>
      <c r="C59" s="249"/>
      <c r="D59" s="251"/>
      <c r="E59" s="251"/>
      <c r="F59" s="152"/>
      <c r="G59" s="152"/>
      <c r="I59" s="226"/>
      <c r="J59" s="227"/>
      <c r="K59" s="228"/>
    </row>
    <row r="60" spans="1:11" s="219" customFormat="1" ht="72">
      <c r="A60" s="111" t="str">
        <f>$B$32</f>
        <v>IV.</v>
      </c>
      <c r="B60" s="67">
        <f>COUNT($A$33:B58)+1</f>
        <v>13</v>
      </c>
      <c r="C60" s="249" t="s">
        <v>667</v>
      </c>
      <c r="D60" s="251" t="s">
        <v>271</v>
      </c>
      <c r="E60" s="251">
        <v>1</v>
      </c>
      <c r="F60" s="152"/>
      <c r="G60" s="152">
        <f>IF(OSNOVA!$B$43=1,E60*F60,"")</f>
        <v>0</v>
      </c>
      <c r="I60" s="226"/>
      <c r="J60" s="227"/>
      <c r="K60" s="228"/>
    </row>
    <row r="61" spans="1:11" s="219" customFormat="1">
      <c r="A61" s="111"/>
      <c r="B61" s="67"/>
      <c r="C61" s="249"/>
      <c r="D61" s="251"/>
      <c r="E61" s="251"/>
      <c r="F61" s="152"/>
      <c r="G61" s="152"/>
      <c r="I61" s="226"/>
      <c r="J61" s="227"/>
      <c r="K61" s="228"/>
    </row>
    <row r="62" spans="1:11" s="219" customFormat="1" ht="72">
      <c r="A62" s="111" t="str">
        <f>$B$32</f>
        <v>IV.</v>
      </c>
      <c r="B62" s="67">
        <f>COUNT($A$33:B60)+1</f>
        <v>14</v>
      </c>
      <c r="C62" s="249" t="s">
        <v>668</v>
      </c>
      <c r="D62" s="251" t="s">
        <v>271</v>
      </c>
      <c r="E62" s="251">
        <v>7</v>
      </c>
      <c r="F62" s="152"/>
      <c r="G62" s="152">
        <f>IF(OSNOVA!$B$43=1,E62*F62,"")</f>
        <v>0</v>
      </c>
      <c r="I62" s="226"/>
      <c r="J62" s="227"/>
      <c r="K62" s="228"/>
    </row>
    <row r="63" spans="1:11" s="219" customFormat="1" ht="12">
      <c r="A63" s="111"/>
      <c r="B63" s="67"/>
      <c r="C63" s="249"/>
      <c r="D63" s="309"/>
      <c r="E63" s="309"/>
      <c r="K63" s="228"/>
    </row>
    <row r="64" spans="1:11" s="219" customFormat="1" ht="409.5">
      <c r="A64" s="111" t="str">
        <f>$B$32</f>
        <v>IV.</v>
      </c>
      <c r="B64" s="67">
        <f>COUNT($A$33:B62)+1</f>
        <v>15</v>
      </c>
      <c r="C64" s="249" t="s">
        <v>626</v>
      </c>
      <c r="D64" s="251" t="s">
        <v>271</v>
      </c>
      <c r="E64" s="251">
        <v>5</v>
      </c>
      <c r="F64" s="152"/>
      <c r="G64" s="152">
        <f>IF(OSNOVA!$B$43=1,E64*F64,"")</f>
        <v>0</v>
      </c>
      <c r="I64" s="226"/>
      <c r="J64" s="227"/>
      <c r="K64" s="228"/>
    </row>
    <row r="65" spans="1:11" s="219" customFormat="1">
      <c r="A65" s="111"/>
      <c r="B65" s="67"/>
      <c r="C65" s="249"/>
      <c r="D65" s="251"/>
      <c r="E65" s="251"/>
      <c r="F65" s="152"/>
      <c r="G65" s="152"/>
      <c r="I65" s="226"/>
      <c r="J65" s="227"/>
      <c r="K65" s="228"/>
    </row>
    <row r="66" spans="1:11" s="219" customFormat="1" ht="409.5">
      <c r="A66" s="111" t="str">
        <f>$B$32</f>
        <v>IV.</v>
      </c>
      <c r="B66" s="67">
        <f>COUNT($A$33:B63)+1</f>
        <v>15</v>
      </c>
      <c r="C66" s="249" t="s">
        <v>627</v>
      </c>
      <c r="D66" s="251" t="s">
        <v>271</v>
      </c>
      <c r="E66" s="251">
        <v>1</v>
      </c>
      <c r="F66" s="152"/>
      <c r="G66" s="152">
        <f>IF(OSNOVA!$B$43=1,E66*F66,"")</f>
        <v>0</v>
      </c>
      <c r="I66" s="226"/>
      <c r="J66" s="227"/>
      <c r="K66" s="228"/>
    </row>
    <row r="67" spans="1:11" s="219" customFormat="1">
      <c r="A67" s="111"/>
      <c r="B67" s="67"/>
      <c r="C67" s="218"/>
      <c r="D67" s="251"/>
      <c r="E67" s="251"/>
      <c r="F67" s="152"/>
      <c r="G67" s="152"/>
      <c r="I67" s="226"/>
      <c r="J67" s="227"/>
      <c r="K67" s="228"/>
    </row>
    <row r="68" spans="1:11" s="219" customFormat="1" ht="409.5">
      <c r="A68" s="111" t="str">
        <f>$B$32</f>
        <v>IV.</v>
      </c>
      <c r="B68" s="67">
        <f>COUNT($A$33:B66)+1</f>
        <v>17</v>
      </c>
      <c r="C68" s="218" t="s">
        <v>628</v>
      </c>
      <c r="D68" s="251" t="s">
        <v>271</v>
      </c>
      <c r="E68" s="251">
        <v>2</v>
      </c>
      <c r="F68" s="152"/>
      <c r="G68" s="152">
        <f>IF(OSNOVA!$B$43=1,E68*F68,"")</f>
        <v>0</v>
      </c>
      <c r="I68" s="226"/>
      <c r="J68" s="227"/>
      <c r="K68" s="228"/>
    </row>
    <row r="69" spans="1:11" s="219" customFormat="1">
      <c r="A69" s="111"/>
      <c r="B69" s="67"/>
      <c r="C69" s="218"/>
      <c r="D69" s="251"/>
      <c r="E69" s="251"/>
      <c r="F69" s="152"/>
      <c r="G69" s="152"/>
      <c r="I69" s="226"/>
      <c r="J69" s="227"/>
      <c r="K69" s="228"/>
    </row>
    <row r="70" spans="1:11" s="219" customFormat="1" ht="409.5">
      <c r="A70" s="111" t="str">
        <f>$B$32</f>
        <v>IV.</v>
      </c>
      <c r="B70" s="67">
        <f>COUNT($A$33:B68)+1</f>
        <v>18</v>
      </c>
      <c r="C70" s="218" t="s">
        <v>629</v>
      </c>
      <c r="D70" s="251" t="s">
        <v>271</v>
      </c>
      <c r="E70" s="251">
        <v>1</v>
      </c>
      <c r="F70" s="152"/>
      <c r="G70" s="152">
        <f>IF(OSNOVA!$B$43=1,E70*F70,"")</f>
        <v>0</v>
      </c>
      <c r="I70" s="226"/>
      <c r="J70" s="227"/>
      <c r="K70" s="228"/>
    </row>
    <row r="71" spans="1:11" s="219" customFormat="1">
      <c r="A71" s="111"/>
      <c r="B71" s="67"/>
      <c r="C71" s="218"/>
      <c r="D71" s="251"/>
      <c r="E71" s="251"/>
      <c r="F71" s="152"/>
      <c r="G71" s="152"/>
      <c r="I71" s="226"/>
      <c r="J71" s="227"/>
      <c r="K71" s="228"/>
    </row>
    <row r="72" spans="1:11" s="219" customFormat="1" ht="382.5" customHeight="1">
      <c r="A72" s="111" t="str">
        <f>$B$32</f>
        <v>IV.</v>
      </c>
      <c r="B72" s="67">
        <f>COUNT($A$33:B70)+1</f>
        <v>19</v>
      </c>
      <c r="C72" s="249" t="s">
        <v>681</v>
      </c>
      <c r="D72" s="251" t="s">
        <v>271</v>
      </c>
      <c r="E72" s="251">
        <v>1</v>
      </c>
      <c r="F72" s="152"/>
      <c r="G72" s="152">
        <f>IF(OSNOVA!$B$43=1,E72*F72,"")</f>
        <v>0</v>
      </c>
      <c r="I72" s="226"/>
      <c r="J72" s="227"/>
      <c r="K72" s="228"/>
    </row>
    <row r="73" spans="1:11" s="219" customFormat="1">
      <c r="A73" s="111"/>
      <c r="B73" s="67"/>
      <c r="C73" s="249"/>
      <c r="D73" s="251"/>
      <c r="E73" s="251"/>
      <c r="F73" s="152"/>
      <c r="G73" s="152"/>
      <c r="I73" s="226"/>
      <c r="J73" s="227"/>
      <c r="K73" s="228"/>
    </row>
    <row r="74" spans="1:11" s="219" customFormat="1" ht="192">
      <c r="A74" s="111" t="str">
        <f>$B$32</f>
        <v>IV.</v>
      </c>
      <c r="B74" s="67">
        <f>COUNT($A$33:B72)+1</f>
        <v>20</v>
      </c>
      <c r="C74" s="249" t="s">
        <v>669</v>
      </c>
      <c r="D74" s="251" t="s">
        <v>271</v>
      </c>
      <c r="E74" s="251">
        <v>1</v>
      </c>
      <c r="F74" s="152"/>
      <c r="G74" s="152">
        <f>IF(OSNOVA!$B$43=1,E74*F74,"")</f>
        <v>0</v>
      </c>
      <c r="I74" s="226"/>
      <c r="J74" s="227"/>
      <c r="K74" s="228"/>
    </row>
    <row r="75" spans="1:11" s="219" customFormat="1">
      <c r="A75" s="111"/>
      <c r="B75" s="67"/>
      <c r="C75" s="249"/>
      <c r="D75" s="251"/>
      <c r="E75" s="251"/>
      <c r="F75" s="152"/>
      <c r="G75" s="152"/>
      <c r="I75" s="226"/>
      <c r="J75" s="227"/>
      <c r="K75" s="228"/>
    </row>
    <row r="76" spans="1:11" s="219" customFormat="1" ht="264">
      <c r="A76" s="111" t="str">
        <f>$B$32</f>
        <v>IV.</v>
      </c>
      <c r="B76" s="67">
        <f>COUNT($A$33:B74)+1</f>
        <v>21</v>
      </c>
      <c r="C76" s="249" t="s">
        <v>682</v>
      </c>
      <c r="D76" s="251" t="s">
        <v>271</v>
      </c>
      <c r="E76" s="251">
        <v>1</v>
      </c>
      <c r="F76" s="152"/>
      <c r="G76" s="152">
        <f>IF(OSNOVA!$B$43=1,E76*F76,"")</f>
        <v>0</v>
      </c>
      <c r="I76" s="226"/>
      <c r="J76" s="227"/>
      <c r="K76" s="228"/>
    </row>
    <row r="77" spans="1:11" s="219" customFormat="1">
      <c r="A77" s="111"/>
      <c r="B77" s="67"/>
      <c r="C77" s="249"/>
      <c r="D77" s="251"/>
      <c r="E77" s="251"/>
      <c r="F77" s="152"/>
      <c r="G77" s="152"/>
      <c r="I77" s="226"/>
      <c r="J77" s="227"/>
      <c r="K77" s="228"/>
    </row>
    <row r="78" spans="1:11" s="219" customFormat="1" ht="252">
      <c r="A78" s="111" t="str">
        <f>$B$32</f>
        <v>IV.</v>
      </c>
      <c r="B78" s="67">
        <f>COUNT($A$33:B76)+1</f>
        <v>22</v>
      </c>
      <c r="C78" s="218" t="s">
        <v>683</v>
      </c>
      <c r="D78" s="251" t="s">
        <v>271</v>
      </c>
      <c r="E78" s="251">
        <v>1</v>
      </c>
      <c r="F78" s="152"/>
      <c r="G78" s="152">
        <f>IF(OSNOVA!$B$43=1,E78*F78,"")</f>
        <v>0</v>
      </c>
      <c r="I78" s="226"/>
      <c r="J78" s="227"/>
      <c r="K78" s="228"/>
    </row>
    <row r="79" spans="1:11" s="219" customFormat="1">
      <c r="A79" s="111"/>
      <c r="B79" s="67"/>
      <c r="D79" s="251"/>
      <c r="E79" s="251"/>
      <c r="F79" s="152"/>
      <c r="G79" s="152"/>
      <c r="I79" s="226"/>
      <c r="J79" s="227"/>
      <c r="K79" s="228"/>
    </row>
    <row r="80" spans="1:11" s="219" customFormat="1" ht="252">
      <c r="A80" s="111" t="str">
        <f>$B$32</f>
        <v>IV.</v>
      </c>
      <c r="B80" s="67">
        <f>COUNT($A$33:B68)+1</f>
        <v>18</v>
      </c>
      <c r="C80" s="210" t="s">
        <v>684</v>
      </c>
      <c r="D80" s="251" t="s">
        <v>271</v>
      </c>
      <c r="E80" s="251">
        <v>1</v>
      </c>
      <c r="F80" s="152"/>
      <c r="G80" s="152">
        <f>IF(OSNOVA!$B$43=1,E80*F80,"")</f>
        <v>0</v>
      </c>
      <c r="I80" s="226"/>
      <c r="J80" s="227"/>
      <c r="K80" s="228"/>
    </row>
    <row r="81" spans="1:11" s="219" customFormat="1">
      <c r="A81" s="111"/>
      <c r="B81" s="67"/>
      <c r="D81" s="251"/>
      <c r="E81" s="251"/>
      <c r="F81" s="152"/>
      <c r="G81" s="152"/>
      <c r="I81" s="226"/>
      <c r="J81" s="227"/>
      <c r="K81" s="228"/>
    </row>
    <row r="82" spans="1:11" s="219" customFormat="1" ht="288" customHeight="1">
      <c r="A82" s="111" t="str">
        <f>$B$32</f>
        <v>IV.</v>
      </c>
      <c r="B82" s="67">
        <f>COUNT($A$33:B80)+1</f>
        <v>24</v>
      </c>
      <c r="C82" s="190" t="s">
        <v>685</v>
      </c>
      <c r="D82" s="251" t="s">
        <v>271</v>
      </c>
      <c r="E82" s="251">
        <v>1</v>
      </c>
      <c r="F82" s="152"/>
      <c r="G82" s="152">
        <f>IF(OSNOVA!$B$43=1,E82*F82,"")</f>
        <v>0</v>
      </c>
      <c r="I82" s="226"/>
      <c r="J82" s="227"/>
      <c r="K82" s="228"/>
    </row>
    <row r="83" spans="1:11" s="219" customFormat="1">
      <c r="A83" s="111"/>
      <c r="B83" s="67"/>
      <c r="D83" s="251"/>
      <c r="E83" s="251"/>
      <c r="F83" s="152"/>
      <c r="G83" s="152"/>
      <c r="I83" s="226"/>
      <c r="J83" s="227"/>
      <c r="K83" s="228"/>
    </row>
    <row r="84" spans="1:11" s="219" customFormat="1" ht="264">
      <c r="A84" s="111" t="str">
        <f>$B$32</f>
        <v>IV.</v>
      </c>
      <c r="B84" s="67">
        <f>COUNT($A$33:B82)+1</f>
        <v>25</v>
      </c>
      <c r="C84" s="190" t="s">
        <v>686</v>
      </c>
      <c r="D84" s="251" t="s">
        <v>271</v>
      </c>
      <c r="E84" s="251">
        <v>1</v>
      </c>
      <c r="F84" s="152"/>
      <c r="G84" s="152">
        <f>IF(OSNOVA!$B$43=1,E84*F84,"")</f>
        <v>0</v>
      </c>
      <c r="I84" s="226"/>
      <c r="J84" s="227"/>
      <c r="K84" s="228"/>
    </row>
    <row r="85" spans="1:11" s="219" customFormat="1">
      <c r="A85" s="111"/>
      <c r="B85" s="67"/>
      <c r="D85" s="251"/>
      <c r="E85" s="251"/>
      <c r="F85" s="152"/>
      <c r="G85" s="152"/>
      <c r="I85" s="226"/>
      <c r="J85" s="227"/>
      <c r="K85" s="228"/>
    </row>
    <row r="86" spans="1:11" s="219" customFormat="1" ht="227.25" customHeight="1">
      <c r="A86" s="111" t="str">
        <f>$B$32</f>
        <v>IV.</v>
      </c>
      <c r="B86" s="67">
        <f>COUNT($A$33:B84)+1</f>
        <v>26</v>
      </c>
      <c r="C86" s="186" t="s">
        <v>687</v>
      </c>
      <c r="D86" s="251" t="s">
        <v>271</v>
      </c>
      <c r="E86" s="251">
        <v>1</v>
      </c>
      <c r="F86" s="152"/>
      <c r="G86" s="152">
        <f>IF(OSNOVA!$B$43=1,E86*F86,"")</f>
        <v>0</v>
      </c>
      <c r="I86" s="226"/>
      <c r="J86" s="227"/>
      <c r="K86" s="228"/>
    </row>
    <row r="87" spans="1:11" s="219" customFormat="1">
      <c r="A87" s="111"/>
      <c r="B87" s="67"/>
      <c r="C87" s="186"/>
      <c r="D87" s="251"/>
      <c r="E87" s="251"/>
      <c r="F87" s="152"/>
      <c r="G87" s="152"/>
      <c r="I87" s="226"/>
      <c r="J87" s="227"/>
      <c r="K87" s="228"/>
    </row>
    <row r="88" spans="1:11" s="219" customFormat="1" ht="132">
      <c r="A88" s="111" t="str">
        <f>$B$32</f>
        <v>IV.</v>
      </c>
      <c r="B88" s="67">
        <f>COUNT($A$33:B86)+1</f>
        <v>27</v>
      </c>
      <c r="C88" s="186" t="s">
        <v>717</v>
      </c>
      <c r="D88" s="251" t="s">
        <v>271</v>
      </c>
      <c r="E88" s="251">
        <v>1</v>
      </c>
      <c r="F88" s="152"/>
      <c r="G88" s="152">
        <f>IF(OSNOVA!$B$43=1,E88*F88,"")</f>
        <v>0</v>
      </c>
      <c r="I88" s="226"/>
      <c r="J88" s="227"/>
      <c r="K88" s="228"/>
    </row>
    <row r="89" spans="1:11" s="219" customFormat="1">
      <c r="A89" s="111"/>
      <c r="B89" s="67"/>
      <c r="C89" s="186"/>
      <c r="D89" s="251"/>
      <c r="E89" s="251"/>
      <c r="F89" s="152"/>
      <c r="G89" s="152"/>
      <c r="I89" s="226"/>
      <c r="J89" s="227"/>
      <c r="K89" s="228"/>
    </row>
    <row r="90" spans="1:11" s="219" customFormat="1" ht="120">
      <c r="A90" s="111" t="str">
        <f>$B$32</f>
        <v>IV.</v>
      </c>
      <c r="B90" s="67">
        <f>COUNT($A$33:B88)+1</f>
        <v>28</v>
      </c>
      <c r="C90" s="186" t="s">
        <v>719</v>
      </c>
      <c r="D90" s="251" t="s">
        <v>271</v>
      </c>
      <c r="E90" s="251">
        <v>1</v>
      </c>
      <c r="F90" s="152"/>
      <c r="G90" s="152">
        <f>IF(OSNOVA!$B$43=1,E90*F90,"")</f>
        <v>0</v>
      </c>
      <c r="I90" s="226"/>
      <c r="J90" s="227"/>
      <c r="K90" s="228"/>
    </row>
    <row r="91" spans="1:11" s="219" customFormat="1">
      <c r="A91" s="111"/>
      <c r="B91" s="67"/>
      <c r="C91" s="186"/>
      <c r="D91" s="251"/>
      <c r="E91" s="251"/>
      <c r="F91" s="152"/>
      <c r="G91" s="152"/>
      <c r="I91" s="226"/>
      <c r="J91" s="227"/>
      <c r="K91" s="228"/>
    </row>
    <row r="92" spans="1:11" s="219" customFormat="1" ht="108">
      <c r="A92" s="111" t="str">
        <f>$B$32</f>
        <v>IV.</v>
      </c>
      <c r="B92" s="67">
        <f>COUNT($A$33:B90)+1</f>
        <v>29</v>
      </c>
      <c r="C92" s="186" t="s">
        <v>718</v>
      </c>
      <c r="D92" s="251" t="s">
        <v>271</v>
      </c>
      <c r="E92" s="251">
        <v>1</v>
      </c>
      <c r="F92" s="152"/>
      <c r="G92" s="152">
        <f>IF(OSNOVA!$B$43=1,E92*F92,"")</f>
        <v>0</v>
      </c>
      <c r="I92" s="226"/>
      <c r="J92" s="227"/>
      <c r="K92" s="228"/>
    </row>
    <row r="93" spans="1:11" s="219" customFormat="1">
      <c r="A93" s="111"/>
      <c r="B93" s="67"/>
      <c r="C93" s="186"/>
      <c r="D93" s="251"/>
      <c r="E93" s="251"/>
      <c r="F93" s="152"/>
      <c r="G93" s="152"/>
      <c r="I93" s="226"/>
      <c r="J93" s="227"/>
      <c r="K93" s="228"/>
    </row>
    <row r="94" spans="1:11" s="219" customFormat="1" ht="156">
      <c r="A94" s="111" t="str">
        <f>$B$32</f>
        <v>IV.</v>
      </c>
      <c r="B94" s="67">
        <f>COUNT($A$33:B92)+1</f>
        <v>30</v>
      </c>
      <c r="C94" s="186" t="s">
        <v>688</v>
      </c>
      <c r="D94" s="251" t="s">
        <v>271</v>
      </c>
      <c r="E94" s="251">
        <v>1</v>
      </c>
      <c r="F94" s="152"/>
      <c r="G94" s="152">
        <f>IF(OSNOVA!$B$43=1,E94*F94,"")</f>
        <v>0</v>
      </c>
      <c r="I94" s="226"/>
      <c r="J94" s="227"/>
      <c r="K94" s="228"/>
    </row>
    <row r="95" spans="1:11" s="219" customFormat="1">
      <c r="A95" s="111"/>
      <c r="B95" s="67"/>
      <c r="C95" s="186"/>
      <c r="D95" s="251"/>
      <c r="E95" s="251"/>
      <c r="F95" s="152"/>
      <c r="G95" s="152"/>
      <c r="I95" s="226"/>
      <c r="J95" s="227"/>
      <c r="K95" s="228"/>
    </row>
    <row r="96" spans="1:11" s="219" customFormat="1" ht="180">
      <c r="A96" s="111" t="str">
        <f>$B$32</f>
        <v>IV.</v>
      </c>
      <c r="B96" s="67">
        <f>COUNT($A$33:B94)+1</f>
        <v>31</v>
      </c>
      <c r="C96" s="186" t="s">
        <v>689</v>
      </c>
      <c r="D96" s="251" t="s">
        <v>271</v>
      </c>
      <c r="E96" s="251">
        <v>2</v>
      </c>
      <c r="F96" s="152"/>
      <c r="G96" s="152">
        <f>IF(OSNOVA!$B$43=1,E96*F96,"")</f>
        <v>0</v>
      </c>
      <c r="I96" s="226"/>
      <c r="J96" s="227"/>
      <c r="K96" s="228"/>
    </row>
    <row r="97" spans="1:11" s="219" customFormat="1">
      <c r="A97" s="111"/>
      <c r="B97" s="67"/>
      <c r="C97" s="186"/>
      <c r="D97" s="251"/>
      <c r="E97" s="251"/>
      <c r="F97" s="152"/>
      <c r="G97" s="152"/>
      <c r="I97" s="226"/>
      <c r="J97" s="227"/>
      <c r="K97" s="228"/>
    </row>
    <row r="98" spans="1:11" s="219" customFormat="1" ht="168">
      <c r="A98" s="111" t="str">
        <f>$B$32</f>
        <v>IV.</v>
      </c>
      <c r="B98" s="67">
        <f>COUNT($A$33:B96)+1</f>
        <v>32</v>
      </c>
      <c r="C98" s="186" t="s">
        <v>690</v>
      </c>
      <c r="D98" s="251" t="s">
        <v>271</v>
      </c>
      <c r="E98" s="251">
        <v>1</v>
      </c>
      <c r="F98" s="152"/>
      <c r="G98" s="152">
        <f>IF(OSNOVA!$B$43=1,E98*F98,"")</f>
        <v>0</v>
      </c>
      <c r="I98" s="226"/>
      <c r="J98" s="227"/>
      <c r="K98" s="228"/>
    </row>
    <row r="99" spans="1:11" s="219" customFormat="1">
      <c r="A99" s="111"/>
      <c r="B99" s="67"/>
      <c r="C99" s="186"/>
      <c r="D99" s="251"/>
      <c r="E99" s="251"/>
      <c r="F99" s="152"/>
      <c r="G99" s="152"/>
      <c r="I99" s="226"/>
      <c r="J99" s="227"/>
      <c r="K99" s="228"/>
    </row>
    <row r="100" spans="1:11" s="219" customFormat="1" ht="180">
      <c r="A100" s="111" t="str">
        <f>$B$32</f>
        <v>IV.</v>
      </c>
      <c r="B100" s="67">
        <f>COUNT($A$33:B98)+1</f>
        <v>33</v>
      </c>
      <c r="C100" s="186" t="s">
        <v>691</v>
      </c>
      <c r="D100" s="251" t="s">
        <v>271</v>
      </c>
      <c r="E100" s="251">
        <v>1</v>
      </c>
      <c r="F100" s="152"/>
      <c r="G100" s="152">
        <f>IF(OSNOVA!$B$43=1,E100*F100,"")</f>
        <v>0</v>
      </c>
      <c r="I100" s="226"/>
      <c r="J100" s="227"/>
      <c r="K100" s="228"/>
    </row>
    <row r="101" spans="1:11" s="219" customFormat="1">
      <c r="A101" s="111"/>
      <c r="B101" s="67"/>
      <c r="C101" s="186"/>
      <c r="D101" s="251"/>
      <c r="E101" s="251"/>
      <c r="F101" s="152"/>
      <c r="G101" s="152"/>
      <c r="I101" s="226"/>
      <c r="J101" s="227"/>
      <c r="K101" s="228"/>
    </row>
    <row r="102" spans="1:11" s="219" customFormat="1" ht="132">
      <c r="A102" s="111" t="str">
        <f>$B$32</f>
        <v>IV.</v>
      </c>
      <c r="B102" s="67">
        <f>COUNT($A$33:B100)+1</f>
        <v>34</v>
      </c>
      <c r="C102" s="186" t="s">
        <v>692</v>
      </c>
      <c r="D102" s="251" t="s">
        <v>271</v>
      </c>
      <c r="E102" s="251">
        <v>1</v>
      </c>
      <c r="F102" s="152"/>
      <c r="G102" s="152">
        <f>IF(OSNOVA!$B$43=1,E102*F102,"")</f>
        <v>0</v>
      </c>
      <c r="I102" s="226"/>
      <c r="J102" s="227"/>
      <c r="K102" s="228"/>
    </row>
    <row r="103" spans="1:11" s="219" customFormat="1">
      <c r="A103" s="111"/>
      <c r="B103" s="67"/>
      <c r="C103" s="186"/>
      <c r="D103" s="251"/>
      <c r="E103" s="251"/>
      <c r="F103" s="152"/>
      <c r="G103" s="152"/>
      <c r="I103" s="226"/>
      <c r="J103" s="227"/>
      <c r="K103" s="228"/>
    </row>
    <row r="104" spans="1:11" s="219" customFormat="1" ht="120">
      <c r="A104" s="111" t="str">
        <f>$B$32</f>
        <v>IV.</v>
      </c>
      <c r="B104" s="67">
        <f>COUNT($A$33:B102)+1</f>
        <v>35</v>
      </c>
      <c r="C104" s="186" t="s">
        <v>693</v>
      </c>
      <c r="D104" s="251" t="s">
        <v>271</v>
      </c>
      <c r="E104" s="251">
        <v>1</v>
      </c>
      <c r="F104" s="152"/>
      <c r="G104" s="152">
        <f>IF(OSNOVA!$B$43=1,E104*F104,"")</f>
        <v>0</v>
      </c>
      <c r="I104" s="226"/>
      <c r="J104" s="227"/>
      <c r="K104" s="228"/>
    </row>
    <row r="105" spans="1:11" s="219" customFormat="1">
      <c r="A105" s="111"/>
      <c r="B105" s="67"/>
      <c r="C105" s="186"/>
      <c r="D105" s="251"/>
      <c r="E105" s="251"/>
      <c r="F105" s="152"/>
      <c r="G105" s="152"/>
      <c r="I105" s="226"/>
      <c r="J105" s="227"/>
      <c r="K105" s="228"/>
    </row>
    <row r="106" spans="1:11" s="219" customFormat="1" ht="132">
      <c r="A106" s="111" t="str">
        <f>$B$32</f>
        <v>IV.</v>
      </c>
      <c r="B106" s="67">
        <f>COUNT($A$33:B104)+1</f>
        <v>36</v>
      </c>
      <c r="C106" s="186" t="s">
        <v>694</v>
      </c>
      <c r="D106" s="251" t="s">
        <v>271</v>
      </c>
      <c r="E106" s="251">
        <v>1</v>
      </c>
      <c r="F106" s="152"/>
      <c r="G106" s="152">
        <f>IF(OSNOVA!$B$43=1,E106*F106,"")</f>
        <v>0</v>
      </c>
      <c r="I106" s="226"/>
      <c r="J106" s="227"/>
      <c r="K106" s="228"/>
    </row>
    <row r="107" spans="1:11" s="219" customFormat="1">
      <c r="A107" s="111"/>
      <c r="B107" s="67"/>
      <c r="C107" s="186"/>
      <c r="D107" s="251"/>
      <c r="E107" s="251"/>
      <c r="F107" s="152"/>
      <c r="G107" s="152"/>
      <c r="I107" s="226"/>
      <c r="J107" s="227"/>
      <c r="K107" s="228"/>
    </row>
    <row r="108" spans="1:11" s="219" customFormat="1" ht="144">
      <c r="A108" s="111" t="str">
        <f>$B$32</f>
        <v>IV.</v>
      </c>
      <c r="B108" s="67">
        <f>COUNT($A$33:B106)+1</f>
        <v>37</v>
      </c>
      <c r="C108" s="186" t="s">
        <v>695</v>
      </c>
      <c r="D108" s="251" t="s">
        <v>271</v>
      </c>
      <c r="E108" s="251">
        <v>1</v>
      </c>
      <c r="F108" s="152"/>
      <c r="G108" s="152">
        <f>IF(OSNOVA!$B$43=1,E108*F108,"")</f>
        <v>0</v>
      </c>
      <c r="I108" s="226"/>
      <c r="J108" s="227"/>
      <c r="K108" s="228"/>
    </row>
    <row r="109" spans="1:11" s="219" customFormat="1">
      <c r="A109" s="111"/>
      <c r="B109" s="67"/>
      <c r="C109" s="186"/>
      <c r="D109" s="251"/>
      <c r="E109" s="251"/>
      <c r="F109" s="152"/>
      <c r="G109" s="152"/>
      <c r="I109" s="226"/>
      <c r="J109" s="227"/>
      <c r="K109" s="228"/>
    </row>
    <row r="110" spans="1:11" s="219" customFormat="1" ht="144">
      <c r="A110" s="111" t="str">
        <f>$B$32</f>
        <v>IV.</v>
      </c>
      <c r="B110" s="67">
        <f>COUNT($A$33:B108)+1</f>
        <v>38</v>
      </c>
      <c r="C110" s="186" t="s">
        <v>696</v>
      </c>
      <c r="D110" s="251" t="s">
        <v>271</v>
      </c>
      <c r="E110" s="251">
        <v>5</v>
      </c>
      <c r="F110" s="152"/>
      <c r="G110" s="152">
        <f>IF(OSNOVA!$B$43=1,E110*F110,"")</f>
        <v>0</v>
      </c>
      <c r="I110" s="226"/>
      <c r="J110" s="227"/>
      <c r="K110" s="228"/>
    </row>
    <row r="111" spans="1:11" s="219" customFormat="1">
      <c r="A111" s="111"/>
      <c r="B111" s="67"/>
      <c r="C111" s="186"/>
      <c r="D111" s="251"/>
      <c r="E111" s="251"/>
      <c r="F111" s="152"/>
      <c r="G111" s="152"/>
      <c r="I111" s="226"/>
      <c r="J111" s="227"/>
      <c r="K111" s="228"/>
    </row>
    <row r="112" spans="1:11" s="219" customFormat="1" ht="120">
      <c r="A112" s="111" t="str">
        <f>$B$32</f>
        <v>IV.</v>
      </c>
      <c r="B112" s="67">
        <f>COUNT($A$33:B110)+1</f>
        <v>39</v>
      </c>
      <c r="C112" s="186" t="s">
        <v>697</v>
      </c>
      <c r="D112" s="251" t="s">
        <v>271</v>
      </c>
      <c r="E112" s="251">
        <v>1</v>
      </c>
      <c r="F112" s="152"/>
      <c r="G112" s="152">
        <f>IF(OSNOVA!$B$43=1,E112*F112,"")</f>
        <v>0</v>
      </c>
      <c r="I112" s="226"/>
      <c r="J112" s="227"/>
      <c r="K112" s="228"/>
    </row>
    <row r="113" spans="1:11" s="219" customFormat="1">
      <c r="A113" s="111"/>
      <c r="B113" s="67"/>
      <c r="C113" s="186"/>
      <c r="D113" s="251"/>
      <c r="E113" s="251"/>
      <c r="F113" s="152"/>
      <c r="G113" s="152"/>
      <c r="I113" s="226"/>
      <c r="J113" s="227"/>
      <c r="K113" s="228"/>
    </row>
    <row r="114" spans="1:11" s="219" customFormat="1" ht="120">
      <c r="A114" s="111" t="str">
        <f>$B$32</f>
        <v>IV.</v>
      </c>
      <c r="B114" s="67">
        <f>COUNT($A$33:B112)+1</f>
        <v>40</v>
      </c>
      <c r="C114" s="186" t="s">
        <v>698</v>
      </c>
      <c r="D114" s="251" t="s">
        <v>271</v>
      </c>
      <c r="E114" s="251">
        <v>1</v>
      </c>
      <c r="F114" s="152"/>
      <c r="G114" s="152">
        <f>IF(OSNOVA!$B$43=1,E114*F114,"")</f>
        <v>0</v>
      </c>
      <c r="I114" s="226"/>
      <c r="J114" s="227"/>
      <c r="K114" s="228"/>
    </row>
    <row r="115" spans="1:11" s="219" customFormat="1">
      <c r="A115" s="111"/>
      <c r="B115" s="67"/>
      <c r="C115" s="186"/>
      <c r="D115" s="251"/>
      <c r="E115" s="251"/>
      <c r="F115" s="152"/>
      <c r="G115" s="152"/>
      <c r="I115" s="226"/>
      <c r="J115" s="227"/>
      <c r="K115" s="228"/>
    </row>
    <row r="116" spans="1:11" s="219" customFormat="1" ht="120">
      <c r="A116" s="111" t="str">
        <f>$B$32</f>
        <v>IV.</v>
      </c>
      <c r="B116" s="67">
        <f>COUNT($A$33:B114)+1</f>
        <v>41</v>
      </c>
      <c r="C116" s="186" t="s">
        <v>699</v>
      </c>
      <c r="D116" s="251" t="s">
        <v>271</v>
      </c>
      <c r="E116" s="251">
        <v>1</v>
      </c>
      <c r="F116" s="152"/>
      <c r="G116" s="152">
        <f>IF(OSNOVA!$B$43=1,E116*F116,"")</f>
        <v>0</v>
      </c>
      <c r="I116" s="226"/>
      <c r="J116" s="227"/>
      <c r="K116" s="228"/>
    </row>
    <row r="117" spans="1:11" s="219" customFormat="1">
      <c r="A117" s="111"/>
      <c r="B117" s="67"/>
      <c r="C117" s="186"/>
      <c r="D117" s="251"/>
      <c r="E117" s="251"/>
      <c r="F117" s="152"/>
      <c r="G117" s="152"/>
      <c r="I117" s="226"/>
      <c r="J117" s="227"/>
      <c r="K117" s="228"/>
    </row>
    <row r="118" spans="1:11" s="219" customFormat="1" ht="120">
      <c r="A118" s="111" t="str">
        <f>$B$32</f>
        <v>IV.</v>
      </c>
      <c r="B118" s="67">
        <f>COUNT($A$33:B116)+1</f>
        <v>42</v>
      </c>
      <c r="C118" s="186" t="s">
        <v>700</v>
      </c>
      <c r="D118" s="251" t="s">
        <v>271</v>
      </c>
      <c r="E118" s="251">
        <v>1</v>
      </c>
      <c r="F118" s="152"/>
      <c r="G118" s="152">
        <f>IF(OSNOVA!$B$43=1,E118*F118,"")</f>
        <v>0</v>
      </c>
      <c r="I118" s="226"/>
      <c r="J118" s="227"/>
      <c r="K118" s="228"/>
    </row>
    <row r="119" spans="1:11" s="219" customFormat="1">
      <c r="A119" s="111"/>
      <c r="B119" s="67"/>
      <c r="C119" s="186"/>
      <c r="D119" s="251"/>
      <c r="E119" s="251"/>
      <c r="F119" s="152"/>
      <c r="G119" s="152"/>
      <c r="I119" s="226"/>
      <c r="J119" s="227"/>
      <c r="K119" s="228"/>
    </row>
    <row r="120" spans="1:11" s="219" customFormat="1" ht="120">
      <c r="A120" s="111" t="str">
        <f>$B$32</f>
        <v>IV.</v>
      </c>
      <c r="B120" s="67">
        <f>COUNT($A$33:B118)+1</f>
        <v>43</v>
      </c>
      <c r="C120" s="186" t="s">
        <v>701</v>
      </c>
      <c r="D120" s="251" t="s">
        <v>271</v>
      </c>
      <c r="E120" s="251">
        <v>1</v>
      </c>
      <c r="F120" s="152"/>
      <c r="G120" s="152">
        <f>IF(OSNOVA!$B$43=1,E120*F120,"")</f>
        <v>0</v>
      </c>
      <c r="I120" s="226"/>
      <c r="J120" s="227"/>
      <c r="K120" s="228"/>
    </row>
    <row r="121" spans="1:11" s="219" customFormat="1">
      <c r="A121" s="111"/>
      <c r="B121" s="67"/>
      <c r="C121" s="186"/>
      <c r="D121" s="251"/>
      <c r="E121" s="251"/>
      <c r="F121" s="152"/>
      <c r="G121" s="152"/>
      <c r="I121" s="226"/>
      <c r="J121" s="227"/>
      <c r="K121" s="228"/>
    </row>
    <row r="122" spans="1:11" s="219" customFormat="1" ht="132">
      <c r="A122" s="111" t="str">
        <f>$B$32</f>
        <v>IV.</v>
      </c>
      <c r="B122" s="67">
        <f>COUNT($A$33:B120)+1</f>
        <v>44</v>
      </c>
      <c r="C122" s="186" t="s">
        <v>702</v>
      </c>
      <c r="D122" s="251" t="s">
        <v>271</v>
      </c>
      <c r="E122" s="251">
        <v>1</v>
      </c>
      <c r="F122" s="152"/>
      <c r="G122" s="152">
        <f>IF(OSNOVA!$B$43=1,E122*F122,"")</f>
        <v>0</v>
      </c>
      <c r="I122" s="226"/>
      <c r="J122" s="227"/>
      <c r="K122" s="228"/>
    </row>
    <row r="123" spans="1:11" s="219" customFormat="1">
      <c r="A123" s="111"/>
      <c r="B123" s="67"/>
      <c r="C123" s="186"/>
      <c r="D123" s="251"/>
      <c r="E123" s="251"/>
      <c r="F123" s="152"/>
      <c r="G123" s="152"/>
      <c r="I123" s="226"/>
      <c r="J123" s="227"/>
      <c r="K123" s="228"/>
    </row>
    <row r="124" spans="1:11" s="219" customFormat="1" ht="132">
      <c r="A124" s="111" t="str">
        <f>$B$32</f>
        <v>IV.</v>
      </c>
      <c r="B124" s="67">
        <f>COUNT($A$33:B122)+1</f>
        <v>45</v>
      </c>
      <c r="C124" s="186" t="s">
        <v>703</v>
      </c>
      <c r="D124" s="251" t="s">
        <v>271</v>
      </c>
      <c r="E124" s="251">
        <v>1</v>
      </c>
      <c r="F124" s="152"/>
      <c r="G124" s="152">
        <f>IF(OSNOVA!$B$43=1,E124*F124,"")</f>
        <v>0</v>
      </c>
      <c r="I124" s="226"/>
      <c r="J124" s="227"/>
      <c r="K124" s="228"/>
    </row>
    <row r="125" spans="1:11" s="219" customFormat="1">
      <c r="A125" s="111"/>
      <c r="B125" s="67"/>
      <c r="C125" s="186"/>
      <c r="D125" s="251"/>
      <c r="E125" s="251"/>
      <c r="F125" s="152"/>
      <c r="G125" s="152"/>
      <c r="I125" s="226"/>
      <c r="J125" s="227"/>
      <c r="K125" s="228"/>
    </row>
    <row r="126" spans="1:11" s="219" customFormat="1" ht="132">
      <c r="A126" s="111" t="str">
        <f>$B$32</f>
        <v>IV.</v>
      </c>
      <c r="B126" s="67">
        <f>COUNT($A$33:B124)+1</f>
        <v>46</v>
      </c>
      <c r="C126" s="186" t="s">
        <v>704</v>
      </c>
      <c r="D126" s="251" t="s">
        <v>271</v>
      </c>
      <c r="E126" s="251">
        <v>2</v>
      </c>
      <c r="F126" s="152"/>
      <c r="G126" s="152">
        <f>IF(OSNOVA!$B$43=1,E126*F126,"")</f>
        <v>0</v>
      </c>
      <c r="I126" s="226"/>
      <c r="J126" s="227"/>
      <c r="K126" s="228"/>
    </row>
    <row r="127" spans="1:11" s="219" customFormat="1">
      <c r="A127" s="111"/>
      <c r="B127" s="67"/>
      <c r="C127" s="186"/>
      <c r="D127" s="251"/>
      <c r="E127" s="251"/>
      <c r="F127" s="152"/>
      <c r="G127" s="152"/>
      <c r="I127" s="226"/>
      <c r="J127" s="227"/>
      <c r="K127" s="228"/>
    </row>
    <row r="128" spans="1:11" s="219" customFormat="1" ht="132">
      <c r="A128" s="111" t="str">
        <f>$B$32</f>
        <v>IV.</v>
      </c>
      <c r="B128" s="67">
        <f>COUNT($A$33:B126)+1</f>
        <v>47</v>
      </c>
      <c r="C128" s="186" t="s">
        <v>705</v>
      </c>
      <c r="D128" s="251" t="s">
        <v>271</v>
      </c>
      <c r="E128" s="251">
        <v>2</v>
      </c>
      <c r="F128" s="152"/>
      <c r="G128" s="152">
        <f>IF(OSNOVA!$B$43=1,E128*F128,"")</f>
        <v>0</v>
      </c>
      <c r="I128" s="226"/>
      <c r="J128" s="227"/>
      <c r="K128" s="228"/>
    </row>
    <row r="129" spans="1:11" s="219" customFormat="1">
      <c r="A129" s="111"/>
      <c r="B129" s="67"/>
      <c r="C129" s="186"/>
      <c r="D129" s="251"/>
      <c r="E129" s="251"/>
      <c r="F129" s="152"/>
      <c r="G129" s="152"/>
      <c r="I129" s="226"/>
      <c r="J129" s="227"/>
      <c r="K129" s="228"/>
    </row>
    <row r="130" spans="1:11" s="219" customFormat="1" ht="132">
      <c r="A130" s="111" t="str">
        <f>$B$32</f>
        <v>IV.</v>
      </c>
      <c r="B130" s="67">
        <f>COUNT($A$33:B128)+1</f>
        <v>48</v>
      </c>
      <c r="C130" s="186" t="s">
        <v>706</v>
      </c>
      <c r="D130" s="251" t="s">
        <v>271</v>
      </c>
      <c r="E130" s="251">
        <v>2</v>
      </c>
      <c r="F130" s="152"/>
      <c r="G130" s="152">
        <f>IF(OSNOVA!$B$43=1,E130*F130,"")</f>
        <v>0</v>
      </c>
      <c r="I130" s="226"/>
      <c r="J130" s="227"/>
      <c r="K130" s="228"/>
    </row>
    <row r="131" spans="1:11" s="219" customFormat="1">
      <c r="A131" s="111"/>
      <c r="B131" s="67"/>
      <c r="C131" s="186"/>
      <c r="D131" s="251"/>
      <c r="E131" s="251"/>
      <c r="F131" s="152"/>
      <c r="G131" s="152"/>
      <c r="I131" s="226"/>
      <c r="J131" s="227"/>
      <c r="K131" s="228"/>
    </row>
    <row r="132" spans="1:11" s="219" customFormat="1" ht="120">
      <c r="A132" s="111" t="str">
        <f>$B$32</f>
        <v>IV.</v>
      </c>
      <c r="B132" s="67">
        <f>COUNT($A$33:B130)+1</f>
        <v>49</v>
      </c>
      <c r="C132" s="186" t="s">
        <v>707</v>
      </c>
      <c r="D132" s="251" t="s">
        <v>271</v>
      </c>
      <c r="E132" s="251">
        <v>1</v>
      </c>
      <c r="F132" s="152"/>
      <c r="G132" s="152">
        <f>IF(OSNOVA!$B$43=1,E132*F132,"")</f>
        <v>0</v>
      </c>
      <c r="I132" s="226"/>
      <c r="J132" s="227"/>
      <c r="K132" s="228"/>
    </row>
    <row r="133" spans="1:11" s="219" customFormat="1">
      <c r="A133" s="111"/>
      <c r="B133" s="67"/>
      <c r="C133" s="186"/>
      <c r="D133" s="251"/>
      <c r="E133" s="251"/>
      <c r="F133" s="152"/>
      <c r="G133" s="152"/>
      <c r="I133" s="226"/>
      <c r="J133" s="227"/>
      <c r="K133" s="228"/>
    </row>
    <row r="134" spans="1:11" s="219" customFormat="1" ht="168">
      <c r="A134" s="111" t="str">
        <f>$B$32</f>
        <v>IV.</v>
      </c>
      <c r="B134" s="67">
        <f>COUNT($A$33:B132)+1</f>
        <v>50</v>
      </c>
      <c r="C134" s="186" t="s">
        <v>708</v>
      </c>
      <c r="D134" s="251" t="s">
        <v>271</v>
      </c>
      <c r="E134" s="251">
        <v>1</v>
      </c>
      <c r="F134" s="152"/>
      <c r="G134" s="152">
        <f>IF(OSNOVA!$B$43=1,E134*F134,"")</f>
        <v>0</v>
      </c>
      <c r="I134" s="226"/>
      <c r="J134" s="227"/>
      <c r="K134" s="228"/>
    </row>
    <row r="135" spans="1:11" s="219" customFormat="1">
      <c r="A135" s="111"/>
      <c r="B135" s="67"/>
      <c r="C135" s="186"/>
      <c r="D135" s="251"/>
      <c r="E135" s="251"/>
      <c r="F135" s="152"/>
      <c r="G135" s="152"/>
      <c r="I135" s="226"/>
      <c r="J135" s="227"/>
      <c r="K135" s="228"/>
    </row>
    <row r="136" spans="1:11" s="219" customFormat="1" ht="168">
      <c r="A136" s="111" t="str">
        <f>$B$32</f>
        <v>IV.</v>
      </c>
      <c r="B136" s="67">
        <f>COUNT($A$33:B134)+1</f>
        <v>51</v>
      </c>
      <c r="C136" s="186" t="s">
        <v>709</v>
      </c>
      <c r="D136" s="251" t="s">
        <v>271</v>
      </c>
      <c r="E136" s="251">
        <v>1</v>
      </c>
      <c r="F136" s="152"/>
      <c r="G136" s="152">
        <f>IF(OSNOVA!$B$43=1,E136*F136,"")</f>
        <v>0</v>
      </c>
      <c r="I136" s="226"/>
      <c r="J136" s="227"/>
      <c r="K136" s="228"/>
    </row>
    <row r="137" spans="1:11" s="219" customFormat="1">
      <c r="A137" s="111"/>
      <c r="B137" s="67"/>
      <c r="C137" s="186"/>
      <c r="D137" s="251"/>
      <c r="E137" s="251"/>
      <c r="F137" s="152"/>
      <c r="G137" s="152"/>
      <c r="I137" s="226"/>
      <c r="J137" s="227"/>
      <c r="K137" s="228"/>
    </row>
    <row r="138" spans="1:11" s="219" customFormat="1" ht="132">
      <c r="A138" s="111" t="str">
        <f>$B$32</f>
        <v>IV.</v>
      </c>
      <c r="B138" s="67">
        <f>COUNT($A$33:B136)+1</f>
        <v>52</v>
      </c>
      <c r="C138" s="186" t="s">
        <v>710</v>
      </c>
      <c r="D138" s="251" t="s">
        <v>271</v>
      </c>
      <c r="E138" s="251">
        <v>1</v>
      </c>
      <c r="F138" s="152"/>
      <c r="G138" s="152">
        <f>IF(OSNOVA!$B$43=1,E138*F138,"")</f>
        <v>0</v>
      </c>
      <c r="I138" s="226"/>
      <c r="J138" s="227"/>
      <c r="K138" s="228"/>
    </row>
    <row r="139" spans="1:11" s="219" customFormat="1">
      <c r="A139" s="111"/>
      <c r="B139" s="67"/>
      <c r="C139" s="186"/>
      <c r="D139" s="251"/>
      <c r="E139" s="251"/>
      <c r="F139" s="152"/>
      <c r="G139" s="152"/>
      <c r="I139" s="226"/>
      <c r="J139" s="227"/>
      <c r="K139" s="228"/>
    </row>
    <row r="140" spans="1:11" s="219" customFormat="1" ht="132">
      <c r="A140" s="111" t="str">
        <f>$B$32</f>
        <v>IV.</v>
      </c>
      <c r="B140" s="67">
        <f>COUNT($A$33:B138)+1</f>
        <v>53</v>
      </c>
      <c r="C140" s="186" t="s">
        <v>711</v>
      </c>
      <c r="D140" s="251" t="s">
        <v>271</v>
      </c>
      <c r="E140" s="251">
        <v>2</v>
      </c>
      <c r="F140" s="152"/>
      <c r="G140" s="152">
        <f>IF(OSNOVA!$B$43=1,E140*F140,"")</f>
        <v>0</v>
      </c>
      <c r="I140" s="226"/>
      <c r="J140" s="227"/>
      <c r="K140" s="228"/>
    </row>
    <row r="141" spans="1:11" s="219" customFormat="1">
      <c r="A141" s="111"/>
      <c r="B141" s="67"/>
      <c r="C141" s="186"/>
      <c r="D141" s="251"/>
      <c r="E141" s="251"/>
      <c r="F141" s="152"/>
      <c r="G141" s="152"/>
      <c r="I141" s="226"/>
      <c r="J141" s="227"/>
      <c r="K141" s="228"/>
    </row>
    <row r="142" spans="1:11" s="219" customFormat="1" ht="132">
      <c r="A142" s="111" t="str">
        <f>$B$32</f>
        <v>IV.</v>
      </c>
      <c r="B142" s="67">
        <f>COUNT($A$33:B140)+1</f>
        <v>54</v>
      </c>
      <c r="C142" s="186" t="s">
        <v>712</v>
      </c>
      <c r="D142" s="251" t="s">
        <v>271</v>
      </c>
      <c r="E142" s="251">
        <v>1</v>
      </c>
      <c r="F142" s="152"/>
      <c r="G142" s="152">
        <f>IF(OSNOVA!$B$43=1,E142*F142,"")</f>
        <v>0</v>
      </c>
      <c r="I142" s="226"/>
      <c r="J142" s="227"/>
      <c r="K142" s="228"/>
    </row>
    <row r="143" spans="1:11" s="219" customFormat="1">
      <c r="A143" s="111"/>
      <c r="B143" s="67"/>
      <c r="C143" s="186"/>
      <c r="D143" s="251"/>
      <c r="E143" s="251"/>
      <c r="F143" s="152"/>
      <c r="G143" s="152"/>
      <c r="I143" s="226"/>
      <c r="J143" s="227"/>
      <c r="K143" s="228"/>
    </row>
    <row r="144" spans="1:11" s="219" customFormat="1" ht="132">
      <c r="A144" s="111" t="str">
        <f>$B$32</f>
        <v>IV.</v>
      </c>
      <c r="B144" s="67">
        <f>COUNT($A$33:B142)+1</f>
        <v>55</v>
      </c>
      <c r="C144" s="186" t="s">
        <v>713</v>
      </c>
      <c r="D144" s="251" t="s">
        <v>271</v>
      </c>
      <c r="E144" s="251">
        <v>1</v>
      </c>
      <c r="F144" s="152"/>
      <c r="G144" s="152">
        <f>IF(OSNOVA!$B$43=1,E144*F144,"")</f>
        <v>0</v>
      </c>
      <c r="I144" s="226"/>
      <c r="J144" s="227"/>
      <c r="K144" s="228"/>
    </row>
    <row r="145" spans="1:11" s="219" customFormat="1">
      <c r="A145" s="111"/>
      <c r="B145" s="67"/>
      <c r="C145" s="186"/>
      <c r="D145" s="251"/>
      <c r="E145" s="251"/>
      <c r="F145" s="152"/>
      <c r="G145" s="152"/>
      <c r="I145" s="226"/>
      <c r="J145" s="227"/>
      <c r="K145" s="228"/>
    </row>
    <row r="146" spans="1:11" s="219" customFormat="1" ht="132">
      <c r="A146" s="111" t="str">
        <f>$B$32</f>
        <v>IV.</v>
      </c>
      <c r="B146" s="67">
        <f>COUNT($A$33:B144)+1</f>
        <v>56</v>
      </c>
      <c r="C146" s="186" t="s">
        <v>714</v>
      </c>
      <c r="D146" s="251" t="s">
        <v>271</v>
      </c>
      <c r="E146" s="251">
        <v>2</v>
      </c>
      <c r="F146" s="152"/>
      <c r="G146" s="152">
        <f>IF(OSNOVA!$B$43=1,E146*F146,"")</f>
        <v>0</v>
      </c>
      <c r="I146" s="226"/>
      <c r="J146" s="227"/>
      <c r="K146" s="228"/>
    </row>
    <row r="147" spans="1:11" s="219" customFormat="1">
      <c r="A147" s="111"/>
      <c r="B147" s="67"/>
      <c r="C147" s="186"/>
      <c r="D147" s="251"/>
      <c r="E147" s="251"/>
      <c r="F147" s="152"/>
      <c r="G147" s="152"/>
      <c r="I147" s="226"/>
      <c r="J147" s="227"/>
      <c r="K147" s="228"/>
    </row>
    <row r="148" spans="1:11" s="219" customFormat="1" ht="132">
      <c r="A148" s="111" t="str">
        <f>$B$32</f>
        <v>IV.</v>
      </c>
      <c r="B148" s="67">
        <f>COUNT($A$33:B146)+1</f>
        <v>57</v>
      </c>
      <c r="C148" s="186" t="s">
        <v>715</v>
      </c>
      <c r="D148" s="251" t="s">
        <v>271</v>
      </c>
      <c r="E148" s="251">
        <v>1</v>
      </c>
      <c r="F148" s="152"/>
      <c r="G148" s="152">
        <f>IF(OSNOVA!$B$43=1,E148*F148,"")</f>
        <v>0</v>
      </c>
      <c r="I148" s="226"/>
      <c r="J148" s="227"/>
      <c r="K148" s="228"/>
    </row>
    <row r="149" spans="1:11" s="219" customFormat="1">
      <c r="A149" s="111"/>
      <c r="B149" s="67"/>
      <c r="C149" s="186"/>
      <c r="D149" s="251"/>
      <c r="E149" s="251"/>
      <c r="F149" s="152"/>
      <c r="G149" s="152"/>
      <c r="I149" s="226"/>
      <c r="J149" s="227"/>
      <c r="K149" s="228"/>
    </row>
    <row r="150" spans="1:11" s="219" customFormat="1" ht="262.5" customHeight="1">
      <c r="A150" s="111" t="str">
        <f>$B$32</f>
        <v>IV.</v>
      </c>
      <c r="B150" s="67">
        <f>COUNT($A$33:B148)+1</f>
        <v>58</v>
      </c>
      <c r="C150" s="210" t="s">
        <v>595</v>
      </c>
      <c r="D150" s="251" t="s">
        <v>271</v>
      </c>
      <c r="E150" s="251">
        <v>1</v>
      </c>
      <c r="F150" s="152"/>
      <c r="G150" s="152">
        <f>IF(OSNOVA!$B$43=1,E150*F150,"")</f>
        <v>0</v>
      </c>
      <c r="I150" s="226"/>
      <c r="J150" s="227"/>
      <c r="K150" s="228"/>
    </row>
    <row r="151" spans="1:11" s="219" customFormat="1">
      <c r="A151" s="111"/>
      <c r="B151" s="67"/>
      <c r="C151" s="249"/>
      <c r="D151" s="251"/>
      <c r="E151" s="251"/>
      <c r="F151" s="152"/>
      <c r="G151" s="152"/>
      <c r="I151" s="226"/>
      <c r="J151" s="227"/>
      <c r="K151" s="228"/>
    </row>
    <row r="152" spans="1:11" s="219" customFormat="1">
      <c r="A152" s="111" t="str">
        <f>$B$32</f>
        <v>IV.</v>
      </c>
      <c r="B152" s="67">
        <f>COUNT($A$33:B150)+1</f>
        <v>59</v>
      </c>
      <c r="C152" s="210" t="s">
        <v>603</v>
      </c>
      <c r="D152" s="309"/>
      <c r="E152" s="309"/>
      <c r="I152" s="226"/>
      <c r="J152" s="227"/>
      <c r="K152" s="228"/>
    </row>
    <row r="153" spans="1:11" s="219" customFormat="1">
      <c r="A153" s="111"/>
      <c r="B153" s="67"/>
      <c r="C153" s="218" t="s">
        <v>596</v>
      </c>
      <c r="D153" s="251"/>
      <c r="E153" s="251"/>
      <c r="F153" s="152"/>
      <c r="G153" s="152"/>
      <c r="I153" s="226"/>
      <c r="J153" s="227"/>
      <c r="K153" s="228"/>
    </row>
    <row r="154" spans="1:11" s="219" customFormat="1">
      <c r="A154" s="111"/>
      <c r="B154" s="67"/>
      <c r="C154" s="218" t="s">
        <v>597</v>
      </c>
      <c r="D154" s="251"/>
      <c r="E154" s="251"/>
      <c r="F154" s="152"/>
      <c r="G154" s="152"/>
      <c r="I154" s="226"/>
      <c r="J154" s="227"/>
      <c r="K154" s="228"/>
    </row>
    <row r="155" spans="1:11" s="219" customFormat="1">
      <c r="A155" s="111"/>
      <c r="B155" s="67"/>
      <c r="C155" s="218" t="s">
        <v>598</v>
      </c>
      <c r="D155" s="251"/>
      <c r="E155" s="251"/>
      <c r="F155" s="152"/>
      <c r="G155" s="152"/>
      <c r="I155" s="226"/>
      <c r="J155" s="227"/>
      <c r="K155" s="228"/>
    </row>
    <row r="156" spans="1:11" s="219" customFormat="1" ht="24">
      <c r="A156" s="111"/>
      <c r="B156" s="67"/>
      <c r="C156" s="218" t="s">
        <v>599</v>
      </c>
      <c r="D156" s="251"/>
      <c r="E156" s="251"/>
      <c r="F156" s="152"/>
      <c r="G156" s="152"/>
      <c r="I156" s="226"/>
      <c r="J156" s="227"/>
      <c r="K156" s="228"/>
    </row>
    <row r="157" spans="1:11" s="219" customFormat="1">
      <c r="A157" s="111"/>
      <c r="B157" s="67"/>
      <c r="C157" s="218" t="s">
        <v>600</v>
      </c>
      <c r="D157" s="251"/>
      <c r="E157" s="251"/>
      <c r="F157" s="152"/>
      <c r="G157" s="152"/>
      <c r="I157" s="226"/>
      <c r="J157" s="227"/>
      <c r="K157" s="228"/>
    </row>
    <row r="158" spans="1:11" s="219" customFormat="1">
      <c r="A158" s="111"/>
      <c r="B158" s="67"/>
      <c r="C158" s="218" t="s">
        <v>601</v>
      </c>
      <c r="D158" s="251"/>
      <c r="E158" s="251"/>
      <c r="F158" s="152"/>
      <c r="G158" s="152"/>
      <c r="I158" s="226"/>
      <c r="J158" s="227"/>
      <c r="K158" s="228"/>
    </row>
    <row r="159" spans="1:11" s="219" customFormat="1" ht="72">
      <c r="A159" s="111"/>
      <c r="B159" s="67"/>
      <c r="C159" s="218" t="s">
        <v>602</v>
      </c>
      <c r="D159" s="309"/>
      <c r="E159" s="309"/>
      <c r="I159" s="226"/>
      <c r="J159" s="227"/>
      <c r="K159" s="228"/>
    </row>
    <row r="160" spans="1:11" s="219" customFormat="1">
      <c r="A160" s="111"/>
      <c r="B160" s="111" t="s">
        <v>188</v>
      </c>
      <c r="C160" s="218" t="s">
        <v>604</v>
      </c>
      <c r="D160" s="251" t="s">
        <v>271</v>
      </c>
      <c r="E160" s="251">
        <v>1</v>
      </c>
      <c r="F160" s="152"/>
      <c r="G160" s="152">
        <f>IF(OSNOVA!$B$43=1,E160*F160,"")</f>
        <v>0</v>
      </c>
      <c r="I160" s="226"/>
      <c r="J160" s="227"/>
      <c r="K160" s="228"/>
    </row>
    <row r="161" spans="1:11" s="219" customFormat="1">
      <c r="A161" s="111"/>
      <c r="B161" s="111" t="s">
        <v>188</v>
      </c>
      <c r="C161" s="218" t="s">
        <v>605</v>
      </c>
      <c r="D161" s="251" t="s">
        <v>271</v>
      </c>
      <c r="E161" s="251">
        <v>1</v>
      </c>
      <c r="F161" s="152"/>
      <c r="G161" s="152">
        <f>IF(OSNOVA!$B$43=1,E161*F161,"")</f>
        <v>0</v>
      </c>
      <c r="I161" s="226"/>
      <c r="J161" s="227"/>
      <c r="K161" s="228"/>
    </row>
    <row r="162" spans="1:11" s="219" customFormat="1">
      <c r="A162" s="111"/>
      <c r="B162" s="111" t="s">
        <v>188</v>
      </c>
      <c r="C162" s="218" t="s">
        <v>606</v>
      </c>
      <c r="D162" s="251" t="s">
        <v>271</v>
      </c>
      <c r="E162" s="251">
        <v>1</v>
      </c>
      <c r="F162" s="152"/>
      <c r="G162" s="152">
        <f>IF(OSNOVA!$B$43=1,E162*F162,"")</f>
        <v>0</v>
      </c>
      <c r="I162" s="226"/>
      <c r="J162" s="227"/>
      <c r="K162" s="228"/>
    </row>
    <row r="163" spans="1:11" s="219" customFormat="1">
      <c r="A163" s="111"/>
      <c r="B163" s="111" t="s">
        <v>188</v>
      </c>
      <c r="C163" s="218" t="s">
        <v>607</v>
      </c>
      <c r="D163" s="251" t="s">
        <v>271</v>
      </c>
      <c r="E163" s="251">
        <v>1</v>
      </c>
      <c r="F163" s="152"/>
      <c r="G163" s="152">
        <f>IF(OSNOVA!$B$43=1,E163*F163,"")</f>
        <v>0</v>
      </c>
      <c r="I163" s="226"/>
      <c r="J163" s="227"/>
      <c r="K163" s="228"/>
    </row>
    <row r="164" spans="1:11" s="219" customFormat="1">
      <c r="A164" s="111"/>
      <c r="B164" s="111" t="s">
        <v>188</v>
      </c>
      <c r="C164" s="218" t="s">
        <v>608</v>
      </c>
      <c r="D164" s="251" t="s">
        <v>271</v>
      </c>
      <c r="E164" s="251">
        <v>1</v>
      </c>
      <c r="F164" s="152"/>
      <c r="G164" s="152">
        <f>IF(OSNOVA!$B$43=1,E164*F164,"")</f>
        <v>0</v>
      </c>
      <c r="I164" s="226"/>
      <c r="J164" s="227"/>
      <c r="K164" s="228"/>
    </row>
    <row r="165" spans="1:11" s="73" customFormat="1">
      <c r="A165" s="112"/>
      <c r="B165" s="108"/>
      <c r="C165" s="218"/>
      <c r="D165" s="164"/>
      <c r="E165" s="164"/>
      <c r="F165" s="152"/>
      <c r="G165" s="152"/>
      <c r="H165" s="94"/>
      <c r="I165" s="72"/>
      <c r="J165" s="93"/>
      <c r="K165" s="212"/>
    </row>
    <row r="166" spans="1:11" s="104" customFormat="1" ht="13.5" thickBot="1">
      <c r="A166" s="113"/>
      <c r="B166" s="109"/>
      <c r="C166" s="213"/>
      <c r="D166" s="165"/>
      <c r="E166" s="103" t="str">
        <f>CONCATENATE(B32," ",C32," - SKUPAJ:")</f>
        <v>IV. STAVBNO POHIŠTVO - SKUPAJ:</v>
      </c>
      <c r="F166" s="170"/>
      <c r="G166" s="158">
        <f>SUM(G36:G165)</f>
        <v>0</v>
      </c>
    </row>
    <row r="167" spans="1:11" s="66" customFormat="1" ht="12">
      <c r="C167" s="74"/>
      <c r="D167" s="154"/>
      <c r="E167" s="155"/>
      <c r="F167" s="154"/>
      <c r="G167" s="154"/>
    </row>
    <row r="168" spans="1:11" s="66" customFormat="1" ht="12">
      <c r="C168" s="218"/>
      <c r="D168" s="193"/>
      <c r="E168" s="194"/>
      <c r="F168" s="195"/>
      <c r="G168" s="196"/>
    </row>
    <row r="169" spans="1:11" s="66" customFormat="1" ht="12">
      <c r="C169" s="218"/>
      <c r="D169" s="154"/>
      <c r="E169" s="155"/>
      <c r="F169" s="154"/>
      <c r="G169" s="154"/>
    </row>
    <row r="170" spans="1:11" s="66" customFormat="1" ht="12">
      <c r="C170" s="218"/>
      <c r="D170" s="154"/>
      <c r="E170" s="155"/>
      <c r="F170" s="154"/>
      <c r="G170" s="154"/>
    </row>
    <row r="171" spans="1:11" s="66" customFormat="1" ht="12">
      <c r="C171" s="218"/>
      <c r="D171" s="154"/>
      <c r="E171" s="155"/>
      <c r="F171" s="154"/>
      <c r="G171" s="154"/>
    </row>
    <row r="172" spans="1:11" s="66" customFormat="1" ht="12">
      <c r="C172" s="218"/>
      <c r="D172" s="154"/>
      <c r="E172" s="155"/>
      <c r="F172" s="154"/>
      <c r="G172" s="154"/>
    </row>
    <row r="173" spans="1:11" s="66" customFormat="1" ht="12">
      <c r="C173" s="218"/>
      <c r="D173" s="154"/>
      <c r="E173" s="155"/>
      <c r="F173" s="154"/>
      <c r="G173" s="154"/>
    </row>
    <row r="174" spans="1:11" s="66" customFormat="1" ht="12">
      <c r="C174" s="218"/>
      <c r="D174" s="154"/>
      <c r="E174" s="155"/>
      <c r="F174" s="154"/>
      <c r="G174" s="154"/>
    </row>
    <row r="175" spans="1:11" s="66" customFormat="1" ht="12">
      <c r="C175" s="218"/>
      <c r="D175" s="154"/>
      <c r="E175" s="155"/>
      <c r="F175" s="154"/>
      <c r="G175" s="154"/>
    </row>
    <row r="176" spans="1:11" s="66" customFormat="1" ht="12">
      <c r="C176" s="218"/>
      <c r="D176" s="154"/>
      <c r="E176" s="155"/>
      <c r="F176" s="154"/>
      <c r="G176" s="154"/>
    </row>
    <row r="177" spans="3:7" s="66" customFormat="1" ht="12">
      <c r="C177" s="218"/>
      <c r="D177" s="154"/>
      <c r="E177" s="155"/>
      <c r="F177" s="154"/>
      <c r="G177" s="154"/>
    </row>
    <row r="178" spans="3:7" s="66" customFormat="1" ht="12">
      <c r="D178" s="154"/>
      <c r="E178" s="155"/>
      <c r="F178" s="154"/>
      <c r="G178" s="154"/>
    </row>
    <row r="179" spans="3:7" s="66" customFormat="1" ht="12">
      <c r="D179" s="154"/>
      <c r="E179" s="155"/>
      <c r="F179" s="154"/>
      <c r="G179" s="154"/>
    </row>
    <row r="180" spans="3:7" s="66" customFormat="1" ht="12">
      <c r="D180" s="154"/>
      <c r="E180" s="155"/>
      <c r="F180" s="154"/>
      <c r="G180" s="154"/>
    </row>
    <row r="181" spans="3:7" s="66" customFormat="1" ht="12">
      <c r="D181" s="154"/>
      <c r="E181" s="155"/>
      <c r="F181" s="154"/>
      <c r="G181" s="154"/>
    </row>
    <row r="182" spans="3:7" s="66" customFormat="1" ht="12">
      <c r="D182" s="154"/>
      <c r="E182" s="155"/>
      <c r="F182" s="154"/>
      <c r="G182" s="154"/>
    </row>
    <row r="183" spans="3:7" s="66" customFormat="1" ht="12">
      <c r="D183" s="154"/>
      <c r="E183" s="155"/>
      <c r="F183" s="154"/>
      <c r="G183" s="154"/>
    </row>
    <row r="184" spans="3:7" s="66" customFormat="1" ht="12">
      <c r="D184" s="154"/>
      <c r="E184" s="155"/>
      <c r="F184" s="154"/>
      <c r="G184" s="154"/>
    </row>
    <row r="185" spans="3:7" s="66" customFormat="1" ht="12">
      <c r="D185" s="154"/>
      <c r="E185" s="155"/>
      <c r="F185" s="154"/>
      <c r="G185" s="154"/>
    </row>
    <row r="186" spans="3:7" s="66" customFormat="1" ht="12">
      <c r="D186" s="154"/>
      <c r="E186" s="155"/>
      <c r="F186" s="154"/>
      <c r="G186" s="154"/>
    </row>
    <row r="187" spans="3:7" s="66" customFormat="1" ht="12">
      <c r="D187" s="154"/>
      <c r="E187" s="155"/>
      <c r="F187" s="154"/>
      <c r="G187" s="154"/>
    </row>
    <row r="188" spans="3:7" s="66" customFormat="1" ht="12">
      <c r="D188" s="154"/>
      <c r="E188" s="155"/>
      <c r="F188" s="154"/>
      <c r="G188" s="154"/>
    </row>
    <row r="189" spans="3:7" s="66" customFormat="1" ht="12">
      <c r="C189" s="218"/>
      <c r="D189" s="154"/>
      <c r="E189" s="155"/>
      <c r="F189" s="154"/>
      <c r="G189" s="154"/>
    </row>
    <row r="190" spans="3:7" s="66" customFormat="1" ht="12">
      <c r="C190" s="218"/>
      <c r="D190" s="154"/>
      <c r="E190" s="155"/>
      <c r="F190" s="154"/>
      <c r="G190" s="154"/>
    </row>
    <row r="191" spans="3:7" s="66" customFormat="1" ht="12">
      <c r="C191" s="218"/>
      <c r="D191" s="154"/>
      <c r="E191" s="155"/>
      <c r="F191" s="154"/>
      <c r="G191" s="154"/>
    </row>
    <row r="192" spans="3:7" s="66" customFormat="1" ht="12">
      <c r="C192" s="218"/>
      <c r="D192" s="154"/>
      <c r="E192" s="155"/>
      <c r="F192" s="154"/>
      <c r="G192" s="154"/>
    </row>
    <row r="193" spans="3:7" s="66" customFormat="1" ht="12">
      <c r="C193" s="218"/>
      <c r="D193" s="154"/>
      <c r="E193" s="155"/>
      <c r="F193" s="154"/>
      <c r="G193" s="154"/>
    </row>
    <row r="194" spans="3:7" s="66" customFormat="1" ht="12">
      <c r="C194" s="218"/>
      <c r="D194" s="154"/>
      <c r="E194" s="155"/>
      <c r="F194" s="154"/>
      <c r="G194" s="154"/>
    </row>
    <row r="195" spans="3:7" s="66" customFormat="1" ht="12">
      <c r="C195" s="218"/>
      <c r="D195" s="154"/>
      <c r="E195" s="155"/>
      <c r="F195" s="154"/>
      <c r="G195" s="154"/>
    </row>
    <row r="196" spans="3:7" s="66" customFormat="1" ht="12">
      <c r="C196" s="218"/>
      <c r="D196" s="154"/>
      <c r="E196" s="155"/>
      <c r="F196" s="154"/>
      <c r="G196" s="154"/>
    </row>
    <row r="197" spans="3:7" s="66" customFormat="1" ht="12">
      <c r="C197" s="218"/>
      <c r="D197" s="154"/>
      <c r="E197" s="155"/>
      <c r="F197" s="154"/>
      <c r="G197" s="154"/>
    </row>
    <row r="198" spans="3:7" s="66" customFormat="1" ht="12">
      <c r="C198" s="218"/>
      <c r="D198" s="154"/>
      <c r="E198" s="155"/>
      <c r="F198" s="154"/>
      <c r="G198" s="154"/>
    </row>
    <row r="199" spans="3:7" s="66" customFormat="1" ht="12">
      <c r="C199" s="218"/>
      <c r="D199" s="154"/>
      <c r="E199" s="155"/>
      <c r="F199" s="154"/>
      <c r="G199" s="154"/>
    </row>
    <row r="200" spans="3:7" s="66" customFormat="1" ht="12">
      <c r="C200" s="218"/>
      <c r="D200" s="154"/>
      <c r="E200" s="155"/>
      <c r="F200" s="154"/>
      <c r="G200" s="154"/>
    </row>
    <row r="201" spans="3:7" s="66" customFormat="1" ht="12">
      <c r="C201" s="218"/>
      <c r="D201" s="154"/>
      <c r="E201" s="155"/>
      <c r="F201" s="154"/>
      <c r="G201" s="154"/>
    </row>
    <row r="202" spans="3:7" s="66" customFormat="1" ht="12">
      <c r="C202" s="218"/>
      <c r="D202" s="154"/>
      <c r="E202" s="155"/>
      <c r="F202" s="154"/>
      <c r="G202" s="154"/>
    </row>
    <row r="203" spans="3:7" s="66" customFormat="1" ht="12">
      <c r="C203" s="218"/>
      <c r="D203" s="154"/>
      <c r="E203" s="155"/>
      <c r="F203" s="154"/>
      <c r="G203" s="154"/>
    </row>
    <row r="204" spans="3:7" s="66" customFormat="1" ht="12">
      <c r="C204" s="218"/>
      <c r="D204" s="154"/>
      <c r="E204" s="155"/>
      <c r="F204" s="154"/>
      <c r="G204" s="154"/>
    </row>
    <row r="205" spans="3:7" s="66" customFormat="1" ht="12">
      <c r="C205" s="218"/>
      <c r="D205" s="154"/>
      <c r="E205" s="155"/>
      <c r="F205" s="154"/>
      <c r="G205" s="154"/>
    </row>
    <row r="206" spans="3:7" s="66" customFormat="1" ht="12">
      <c r="C206" s="218"/>
      <c r="D206" s="154"/>
      <c r="E206" s="155"/>
      <c r="F206" s="154"/>
      <c r="G206" s="154"/>
    </row>
    <row r="207" spans="3:7" s="66" customFormat="1" ht="12">
      <c r="C207" s="218"/>
      <c r="D207" s="154"/>
      <c r="E207" s="155"/>
      <c r="F207" s="154"/>
      <c r="G207" s="154"/>
    </row>
    <row r="208" spans="3:7" s="66" customFormat="1" ht="12">
      <c r="C208" s="218"/>
      <c r="D208" s="154"/>
      <c r="E208" s="155"/>
      <c r="F208" s="154"/>
      <c r="G208" s="154"/>
    </row>
    <row r="209" spans="3:7" s="66" customFormat="1" ht="12">
      <c r="C209" s="218"/>
      <c r="D209" s="154"/>
      <c r="E209" s="155"/>
      <c r="F209" s="154"/>
      <c r="G209" s="154"/>
    </row>
    <row r="210" spans="3:7" s="66" customFormat="1" ht="12">
      <c r="C210" s="218"/>
      <c r="D210" s="154"/>
      <c r="E210" s="155"/>
      <c r="F210" s="154"/>
      <c r="G210" s="154"/>
    </row>
    <row r="211" spans="3:7" s="66" customFormat="1" ht="12">
      <c r="C211" s="218"/>
      <c r="D211" s="154"/>
      <c r="E211" s="155"/>
      <c r="F211" s="154"/>
      <c r="G211" s="154"/>
    </row>
    <row r="212" spans="3:7" s="66" customFormat="1" ht="12">
      <c r="C212" s="218"/>
      <c r="D212" s="154"/>
      <c r="E212" s="155"/>
      <c r="F212" s="154"/>
      <c r="G212" s="154"/>
    </row>
    <row r="213" spans="3:7" s="66" customFormat="1" ht="12">
      <c r="C213" s="74"/>
      <c r="D213" s="154"/>
      <c r="E213" s="155"/>
      <c r="F213" s="154"/>
      <c r="G213" s="154"/>
    </row>
    <row r="214" spans="3:7" s="66" customFormat="1" ht="12">
      <c r="C214" s="74"/>
      <c r="D214" s="154"/>
      <c r="E214" s="155"/>
      <c r="F214" s="154"/>
      <c r="G214" s="154"/>
    </row>
    <row r="215" spans="3:7" s="66" customFormat="1" ht="12">
      <c r="C215" s="74"/>
      <c r="D215" s="154"/>
      <c r="E215" s="155"/>
      <c r="F215" s="154"/>
      <c r="G215" s="154"/>
    </row>
    <row r="216" spans="3:7" s="66" customFormat="1" ht="12">
      <c r="C216" s="74"/>
      <c r="D216" s="154"/>
      <c r="E216" s="155"/>
      <c r="F216" s="154"/>
      <c r="G216" s="154"/>
    </row>
    <row r="217" spans="3:7" s="66" customFormat="1" ht="12">
      <c r="C217" s="74"/>
      <c r="D217" s="154"/>
      <c r="E217" s="155"/>
      <c r="F217" s="154"/>
      <c r="G217" s="154"/>
    </row>
    <row r="218" spans="3:7" s="66" customFormat="1" ht="12">
      <c r="C218" s="74"/>
      <c r="D218" s="154"/>
      <c r="E218" s="155"/>
      <c r="F218" s="154"/>
      <c r="G218" s="154"/>
    </row>
  </sheetData>
  <mergeCells count="24">
    <mergeCell ref="C26:G26"/>
    <mergeCell ref="C18:G18"/>
    <mergeCell ref="C8:G8"/>
    <mergeCell ref="C9:G9"/>
    <mergeCell ref="C16:G16"/>
    <mergeCell ref="C17:G17"/>
    <mergeCell ref="C14:G14"/>
    <mergeCell ref="C15:G15"/>
    <mergeCell ref="H4:H27"/>
    <mergeCell ref="C5:G5"/>
    <mergeCell ref="C6:G6"/>
    <mergeCell ref="C7:G7"/>
    <mergeCell ref="C10:G10"/>
    <mergeCell ref="C11:G11"/>
    <mergeCell ref="C23:G23"/>
    <mergeCell ref="C12:G12"/>
    <mergeCell ref="C19:G19"/>
    <mergeCell ref="C13:G13"/>
    <mergeCell ref="C24:G24"/>
    <mergeCell ref="C25:G25"/>
    <mergeCell ref="C27:G27"/>
    <mergeCell ref="C22:G22"/>
    <mergeCell ref="C20:G20"/>
    <mergeCell ref="C21:G2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10"/>
  <sheetViews>
    <sheetView view="pageBreakPreview" topLeftCell="A10" zoomScaleNormal="100" zoomScaleSheetLayoutView="100" workbookViewId="0">
      <selection activeCell="F28" sqref="F28:F38"/>
    </sheetView>
  </sheetViews>
  <sheetFormatPr defaultRowHeight="12.75"/>
  <cols>
    <col min="1" max="1" width="3.1406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66" t="s">
        <v>175</v>
      </c>
      <c r="B4" s="66"/>
      <c r="C4" s="65"/>
      <c r="H4" s="406"/>
    </row>
    <row r="5" spans="1:8">
      <c r="A5" s="66"/>
      <c r="B5" s="203" t="s">
        <v>188</v>
      </c>
      <c r="C5" s="409" t="s">
        <v>401</v>
      </c>
      <c r="D5" s="409"/>
      <c r="E5" s="409"/>
      <c r="F5" s="409"/>
      <c r="G5" s="409"/>
      <c r="H5" s="406"/>
    </row>
    <row r="6" spans="1:8" ht="38.25" customHeight="1">
      <c r="A6" s="66"/>
      <c r="B6" s="203" t="s">
        <v>188</v>
      </c>
      <c r="C6" s="402" t="s">
        <v>745</v>
      </c>
      <c r="D6" s="402"/>
      <c r="E6" s="402"/>
      <c r="F6" s="402"/>
      <c r="G6" s="402"/>
      <c r="H6" s="406"/>
    </row>
    <row r="7" spans="1:8" ht="76.5" customHeight="1">
      <c r="A7" s="66"/>
      <c r="B7" s="203" t="s">
        <v>188</v>
      </c>
      <c r="C7" s="402" t="s">
        <v>402</v>
      </c>
      <c r="D7" s="402"/>
      <c r="E7" s="402"/>
      <c r="F7" s="402"/>
      <c r="G7" s="402"/>
      <c r="H7" s="406"/>
    </row>
    <row r="8" spans="1:8" ht="50.25" customHeight="1">
      <c r="A8" s="66"/>
      <c r="B8" s="203" t="s">
        <v>188</v>
      </c>
      <c r="C8" s="409" t="s">
        <v>147</v>
      </c>
      <c r="D8" s="409"/>
      <c r="E8" s="409"/>
      <c r="F8" s="409"/>
      <c r="G8" s="409"/>
      <c r="H8" s="406"/>
    </row>
    <row r="9" spans="1:8">
      <c r="A9" s="66"/>
      <c r="B9" s="203" t="s">
        <v>188</v>
      </c>
      <c r="C9" s="407" t="s">
        <v>21</v>
      </c>
      <c r="D9" s="407"/>
      <c r="E9" s="407"/>
      <c r="F9" s="407"/>
      <c r="G9" s="407"/>
      <c r="H9" s="406"/>
    </row>
    <row r="10" spans="1:8" ht="25.5" customHeight="1">
      <c r="A10" s="66"/>
      <c r="B10" s="203" t="s">
        <v>188</v>
      </c>
      <c r="C10" s="407" t="s">
        <v>403</v>
      </c>
      <c r="D10" s="407"/>
      <c r="E10" s="407"/>
      <c r="F10" s="407"/>
      <c r="G10" s="407"/>
      <c r="H10" s="406"/>
    </row>
    <row r="11" spans="1:8" ht="23.25" customHeight="1">
      <c r="A11" s="66"/>
      <c r="B11" s="203" t="s">
        <v>188</v>
      </c>
      <c r="C11" s="407" t="s">
        <v>57</v>
      </c>
      <c r="D11" s="407"/>
      <c r="E11" s="407"/>
      <c r="F11" s="407"/>
      <c r="G11" s="407"/>
      <c r="H11" s="406"/>
    </row>
    <row r="12" spans="1:8">
      <c r="A12" s="66"/>
      <c r="B12" s="203"/>
      <c r="C12" s="419" t="s">
        <v>404</v>
      </c>
      <c r="D12" s="419"/>
      <c r="E12" s="419"/>
      <c r="F12" s="419"/>
      <c r="G12" s="419"/>
      <c r="H12" s="406"/>
    </row>
    <row r="13" spans="1:8" ht="36" customHeight="1">
      <c r="A13" s="66"/>
      <c r="B13" s="203" t="s">
        <v>188</v>
      </c>
      <c r="C13" s="402" t="s">
        <v>405</v>
      </c>
      <c r="D13" s="402"/>
      <c r="E13" s="402"/>
      <c r="F13" s="402"/>
      <c r="G13" s="402"/>
      <c r="H13" s="406"/>
    </row>
    <row r="14" spans="1:8">
      <c r="A14" s="66"/>
      <c r="B14" s="203" t="s">
        <v>188</v>
      </c>
      <c r="C14" s="402" t="s">
        <v>406</v>
      </c>
      <c r="D14" s="402"/>
      <c r="E14" s="402"/>
      <c r="F14" s="402"/>
      <c r="G14" s="402"/>
      <c r="H14" s="406"/>
    </row>
    <row r="15" spans="1:8">
      <c r="A15" s="66"/>
      <c r="B15" s="201"/>
      <c r="C15" s="418" t="s">
        <v>148</v>
      </c>
      <c r="D15" s="418"/>
      <c r="E15" s="418"/>
      <c r="F15" s="418"/>
      <c r="G15" s="418"/>
      <c r="H15" s="406"/>
    </row>
    <row r="16" spans="1:8">
      <c r="A16" s="66"/>
      <c r="B16" s="201" t="s">
        <v>188</v>
      </c>
      <c r="C16" s="401" t="s">
        <v>407</v>
      </c>
      <c r="D16" s="401"/>
      <c r="E16" s="401"/>
      <c r="F16" s="401"/>
      <c r="G16" s="401"/>
      <c r="H16" s="406"/>
    </row>
    <row r="17" spans="1:11">
      <c r="A17" s="66"/>
      <c r="B17" s="201" t="s">
        <v>188</v>
      </c>
      <c r="C17" s="401" t="s">
        <v>408</v>
      </c>
      <c r="D17" s="401"/>
      <c r="E17" s="401"/>
      <c r="F17" s="401"/>
      <c r="G17" s="401"/>
      <c r="H17" s="406"/>
    </row>
    <row r="18" spans="1:11">
      <c r="A18" s="66"/>
      <c r="B18" s="203" t="s">
        <v>188</v>
      </c>
      <c r="C18" s="399" t="s">
        <v>409</v>
      </c>
      <c r="D18" s="399"/>
      <c r="E18" s="399"/>
      <c r="F18" s="399"/>
      <c r="G18" s="399"/>
      <c r="H18" s="406"/>
    </row>
    <row r="19" spans="1:11">
      <c r="A19" s="66"/>
      <c r="B19" s="203" t="s">
        <v>188</v>
      </c>
      <c r="C19" s="399" t="s">
        <v>58</v>
      </c>
      <c r="D19" s="399"/>
      <c r="E19" s="399"/>
      <c r="F19" s="399"/>
      <c r="G19" s="399"/>
      <c r="H19" s="406"/>
    </row>
    <row r="20" spans="1:11">
      <c r="A20" s="66"/>
      <c r="B20" s="208" t="s">
        <v>188</v>
      </c>
      <c r="C20" s="399" t="s">
        <v>410</v>
      </c>
      <c r="D20" s="399"/>
      <c r="E20" s="399"/>
      <c r="F20" s="399"/>
      <c r="G20" s="399"/>
      <c r="H20" s="406"/>
    </row>
    <row r="21" spans="1:11">
      <c r="A21" s="66"/>
      <c r="B21" s="201" t="s">
        <v>188</v>
      </c>
      <c r="C21" s="402" t="s">
        <v>59</v>
      </c>
      <c r="D21" s="402"/>
      <c r="E21" s="402"/>
      <c r="F21" s="402"/>
      <c r="G21" s="402"/>
      <c r="H21" s="406"/>
    </row>
    <row r="22" spans="1:11">
      <c r="C22" s="244"/>
      <c r="D22" s="154"/>
      <c r="E22" s="154"/>
      <c r="F22" s="154"/>
      <c r="G22" s="154"/>
      <c r="H22" s="97"/>
    </row>
    <row r="23" spans="1:11">
      <c r="A23" s="66" t="s">
        <v>183</v>
      </c>
      <c r="B23" s="66"/>
      <c r="D23" s="154"/>
      <c r="E23" s="154"/>
      <c r="F23" s="154"/>
      <c r="G23" s="154"/>
      <c r="H23" s="66"/>
    </row>
    <row r="24" spans="1:11" s="90" customFormat="1">
      <c r="A24" s="339" t="s">
        <v>61</v>
      </c>
      <c r="B24" s="339"/>
      <c r="C24" s="340" t="s">
        <v>62</v>
      </c>
      <c r="D24" s="344" t="s">
        <v>63</v>
      </c>
      <c r="E24" s="342" t="s">
        <v>265</v>
      </c>
      <c r="F24" s="342" t="s">
        <v>266</v>
      </c>
      <c r="G24" s="342" t="s">
        <v>267</v>
      </c>
      <c r="H24" s="65"/>
      <c r="J24" s="91"/>
      <c r="K24" s="91"/>
    </row>
    <row r="25" spans="1:11">
      <c r="C25" s="96"/>
      <c r="G25" s="162"/>
    </row>
    <row r="26" spans="1:11" s="115" customFormat="1" ht="13.5" thickBot="1">
      <c r="A26" s="301"/>
      <c r="B26" s="302" t="s">
        <v>220</v>
      </c>
      <c r="C26" s="292" t="s">
        <v>744</v>
      </c>
      <c r="D26" s="169"/>
      <c r="E26" s="163"/>
      <c r="F26" s="169"/>
      <c r="G26" s="163"/>
    </row>
    <row r="27" spans="1:11">
      <c r="A27" s="110"/>
      <c r="B27" s="88"/>
      <c r="C27" s="96"/>
      <c r="G27" s="162"/>
    </row>
    <row r="28" spans="1:11" s="66" customFormat="1" ht="132">
      <c r="A28" s="111" t="str">
        <f>$B$26</f>
        <v>V.</v>
      </c>
      <c r="B28" s="67">
        <f>COUNT($A$27:B27)+1</f>
        <v>1</v>
      </c>
      <c r="C28" s="167" t="s">
        <v>522</v>
      </c>
      <c r="D28" s="251" t="s">
        <v>217</v>
      </c>
      <c r="E28" s="251">
        <v>64.8</v>
      </c>
      <c r="F28" s="152"/>
      <c r="G28" s="152">
        <f>IF(OSNOVA!$B$43=1,E28*F28,"")</f>
        <v>0</v>
      </c>
      <c r="I28" s="70"/>
      <c r="J28" s="93"/>
      <c r="K28" s="212"/>
    </row>
    <row r="29" spans="1:11" s="66" customFormat="1">
      <c r="A29" s="111"/>
      <c r="B29" s="67"/>
      <c r="C29" s="246"/>
      <c r="D29" s="251"/>
      <c r="E29" s="251"/>
      <c r="F29" s="152"/>
      <c r="G29" s="152"/>
      <c r="I29" s="70"/>
      <c r="J29" s="93"/>
      <c r="K29" s="212"/>
    </row>
    <row r="30" spans="1:11" s="66" customFormat="1" ht="120">
      <c r="A30" s="111" t="str">
        <f>$B$26</f>
        <v>V.</v>
      </c>
      <c r="B30" s="67">
        <f>COUNT($A$27:B29)+1</f>
        <v>2</v>
      </c>
      <c r="C30" s="190" t="s">
        <v>523</v>
      </c>
      <c r="D30" s="251" t="s">
        <v>217</v>
      </c>
      <c r="E30" s="251">
        <v>105.6</v>
      </c>
      <c r="F30" s="152"/>
      <c r="G30" s="152">
        <f>IF(OSNOVA!$B$43=1,E30*F30,"")</f>
        <v>0</v>
      </c>
      <c r="I30" s="70"/>
      <c r="J30" s="93"/>
      <c r="K30" s="212"/>
    </row>
    <row r="31" spans="1:11" s="66" customFormat="1">
      <c r="A31" s="111"/>
      <c r="B31" s="67"/>
      <c r="C31" s="167"/>
      <c r="D31" s="251"/>
      <c r="E31" s="251"/>
      <c r="F31" s="152"/>
      <c r="G31" s="152"/>
      <c r="I31" s="70"/>
      <c r="J31" s="93"/>
      <c r="K31" s="212"/>
    </row>
    <row r="32" spans="1:11" s="66" customFormat="1" ht="120">
      <c r="A32" s="111" t="str">
        <f>$B$26</f>
        <v>V.</v>
      </c>
      <c r="B32" s="67">
        <f>COUNT($A$27:B31)+1</f>
        <v>3</v>
      </c>
      <c r="C32" s="167" t="s">
        <v>521</v>
      </c>
      <c r="D32" s="251" t="s">
        <v>217</v>
      </c>
      <c r="E32" s="251">
        <v>56</v>
      </c>
      <c r="F32" s="152"/>
      <c r="G32" s="152">
        <f>IF(OSNOVA!$B$43=1,E32*F32,"")</f>
        <v>0</v>
      </c>
      <c r="I32" s="70"/>
      <c r="J32" s="93"/>
      <c r="K32" s="212"/>
    </row>
    <row r="33" spans="1:11" s="66" customFormat="1">
      <c r="A33" s="111"/>
      <c r="B33" s="67"/>
      <c r="D33" s="251"/>
      <c r="E33" s="251"/>
      <c r="F33" s="152"/>
      <c r="G33" s="152"/>
      <c r="I33" s="70"/>
      <c r="J33" s="93"/>
      <c r="K33" s="212"/>
    </row>
    <row r="34" spans="1:11" s="66" customFormat="1" ht="288">
      <c r="A34" s="111" t="str">
        <f>$B$26</f>
        <v>V.</v>
      </c>
      <c r="B34" s="67">
        <f>COUNT($A$27:B33)+1</f>
        <v>4</v>
      </c>
      <c r="C34" s="186" t="s">
        <v>524</v>
      </c>
      <c r="D34" s="251" t="s">
        <v>217</v>
      </c>
      <c r="E34" s="251">
        <v>399.5</v>
      </c>
      <c r="F34" s="152"/>
      <c r="G34" s="152">
        <f>IF(OSNOVA!$B$43=1,E34*F34,"")</f>
        <v>0</v>
      </c>
      <c r="I34" s="70"/>
      <c r="J34" s="93"/>
      <c r="K34" s="212"/>
    </row>
    <row r="35" spans="1:11" s="66" customFormat="1">
      <c r="A35" s="111"/>
      <c r="B35" s="67"/>
      <c r="C35" s="186"/>
      <c r="D35" s="251"/>
      <c r="E35" s="251"/>
      <c r="F35" s="152"/>
      <c r="G35" s="152"/>
      <c r="I35" s="70"/>
      <c r="J35" s="93"/>
      <c r="K35" s="212"/>
    </row>
    <row r="36" spans="1:11" s="66" customFormat="1" ht="192">
      <c r="A36" s="111" t="str">
        <f>$B$26</f>
        <v>V.</v>
      </c>
      <c r="B36" s="67">
        <f>COUNT($A$27:B35)+1</f>
        <v>5</v>
      </c>
      <c r="C36" s="186" t="s">
        <v>530</v>
      </c>
      <c r="D36" s="251" t="s">
        <v>217</v>
      </c>
      <c r="E36" s="251">
        <v>399.5</v>
      </c>
      <c r="F36" s="152"/>
      <c r="G36" s="152">
        <f>IF(OSNOVA!$B$43=1,E36*F36,"")</f>
        <v>0</v>
      </c>
      <c r="I36" s="70"/>
      <c r="J36" s="93"/>
      <c r="K36" s="212"/>
    </row>
    <row r="37" spans="1:11" s="66" customFormat="1">
      <c r="A37" s="111"/>
      <c r="B37" s="67"/>
      <c r="C37" s="186"/>
      <c r="D37" s="251"/>
      <c r="E37" s="251"/>
      <c r="F37" s="152"/>
      <c r="G37" s="152"/>
      <c r="I37" s="70"/>
      <c r="J37" s="93"/>
      <c r="K37" s="212"/>
    </row>
    <row r="38" spans="1:11" s="66" customFormat="1" ht="60">
      <c r="A38" s="111" t="str">
        <f>$B$26</f>
        <v>V.</v>
      </c>
      <c r="B38" s="67">
        <f>COUNT($A$27:B37)+1</f>
        <v>6</v>
      </c>
      <c r="C38" s="186" t="s">
        <v>632</v>
      </c>
      <c r="D38" s="251" t="s">
        <v>201</v>
      </c>
      <c r="E38" s="251">
        <v>1</v>
      </c>
      <c r="F38" s="152"/>
      <c r="G38" s="152">
        <f>IF(OSNOVA!$B$43=1,E38*F38,"")</f>
        <v>0</v>
      </c>
      <c r="I38" s="70"/>
      <c r="J38" s="93"/>
      <c r="K38" s="212"/>
    </row>
    <row r="39" spans="1:11" s="66" customFormat="1">
      <c r="A39" s="111"/>
      <c r="B39" s="67"/>
      <c r="C39" s="76"/>
      <c r="D39" s="164"/>
      <c r="E39" s="164"/>
      <c r="F39" s="152"/>
      <c r="G39" s="152"/>
      <c r="H39" s="69"/>
      <c r="I39" s="70"/>
      <c r="J39" s="93"/>
      <c r="K39" s="212"/>
    </row>
    <row r="40" spans="1:11" s="66" customFormat="1" ht="13.5" thickBot="1">
      <c r="A40" s="177"/>
      <c r="B40" s="178"/>
      <c r="C40" s="181"/>
      <c r="D40" s="165"/>
      <c r="E40" s="103" t="str">
        <f>CONCATENATE(B26," ",C26," - SKUPAJ:")</f>
        <v>V. FASADERSKA DELA - SKUPAJ:</v>
      </c>
      <c r="F40" s="170"/>
      <c r="G40" s="158">
        <f>SUM(G28:G38)</f>
        <v>0</v>
      </c>
      <c r="H40" s="69"/>
      <c r="I40" s="70"/>
      <c r="J40" s="93"/>
      <c r="K40" s="212"/>
    </row>
    <row r="41" spans="1:11" s="66" customFormat="1" ht="12">
      <c r="D41" s="183"/>
      <c r="E41" s="184"/>
      <c r="F41" s="185"/>
      <c r="G41" s="185"/>
    </row>
    <row r="42" spans="1:11" s="66" customFormat="1" ht="12">
      <c r="D42" s="183"/>
      <c r="E42" s="184"/>
      <c r="F42" s="185"/>
      <c r="G42" s="185"/>
    </row>
    <row r="43" spans="1:11" s="66" customFormat="1">
      <c r="C43" s="186"/>
      <c r="D43" s="176"/>
      <c r="E43" s="164"/>
      <c r="F43" s="225"/>
      <c r="G43" s="245"/>
    </row>
    <row r="44" spans="1:11" s="66" customFormat="1" ht="12">
      <c r="C44" s="74"/>
      <c r="D44" s="154"/>
      <c r="E44" s="155"/>
      <c r="F44" s="154"/>
      <c r="G44" s="154"/>
    </row>
    <row r="45" spans="1:11" s="66" customFormat="1" ht="12">
      <c r="C45" s="74"/>
      <c r="D45" s="154"/>
      <c r="E45" s="164"/>
      <c r="F45" s="154"/>
      <c r="G45" s="154"/>
    </row>
    <row r="46" spans="1:11" s="66" customFormat="1" ht="12">
      <c r="C46" s="74"/>
      <c r="D46" s="154"/>
      <c r="E46" s="155"/>
      <c r="F46" s="154"/>
      <c r="G46" s="154"/>
    </row>
    <row r="47" spans="1:11" s="66" customFormat="1" ht="12">
      <c r="C47" s="74"/>
      <c r="D47" s="154"/>
      <c r="E47" s="155"/>
      <c r="F47" s="154"/>
      <c r="G47" s="154"/>
    </row>
    <row r="48" spans="1:11" s="66" customFormat="1" ht="12">
      <c r="C48" s="74"/>
      <c r="D48" s="154"/>
      <c r="E48" s="164"/>
      <c r="F48" s="154"/>
      <c r="G48" s="154"/>
    </row>
    <row r="49" spans="3:7" s="66" customFormat="1" ht="12">
      <c r="C49" s="74"/>
      <c r="D49" s="154"/>
      <c r="E49" s="155"/>
      <c r="F49" s="154"/>
      <c r="G49" s="154"/>
    </row>
    <row r="50" spans="3:7" s="66" customFormat="1" ht="12">
      <c r="C50" s="74"/>
      <c r="D50" s="154"/>
      <c r="E50" s="155"/>
      <c r="F50" s="154"/>
      <c r="G50" s="154"/>
    </row>
    <row r="51" spans="3:7" s="66" customFormat="1" ht="12">
      <c r="C51" s="74"/>
      <c r="D51" s="154"/>
      <c r="E51" s="155"/>
      <c r="F51" s="154"/>
      <c r="G51" s="154"/>
    </row>
    <row r="52" spans="3:7" s="66" customFormat="1" ht="12">
      <c r="C52" s="74"/>
      <c r="D52" s="154"/>
      <c r="E52" s="155"/>
      <c r="F52" s="154"/>
      <c r="G52" s="154"/>
    </row>
    <row r="53" spans="3:7" s="66" customFormat="1" ht="12">
      <c r="C53" s="74"/>
      <c r="D53" s="154"/>
      <c r="E53" s="155"/>
      <c r="F53" s="154"/>
      <c r="G53" s="154"/>
    </row>
    <row r="54" spans="3:7" s="66" customFormat="1" ht="12">
      <c r="C54" s="74"/>
      <c r="D54" s="154"/>
      <c r="E54" s="155"/>
      <c r="F54" s="154"/>
      <c r="G54" s="154"/>
    </row>
    <row r="55" spans="3:7" s="66" customFormat="1" ht="12">
      <c r="C55" s="74"/>
      <c r="D55" s="154"/>
      <c r="E55" s="155"/>
      <c r="F55" s="154"/>
      <c r="G55" s="154"/>
    </row>
    <row r="56" spans="3:7" s="66" customFormat="1" ht="12">
      <c r="C56" s="74"/>
      <c r="D56" s="154"/>
      <c r="E56" s="155"/>
      <c r="F56" s="154"/>
      <c r="G56" s="154"/>
    </row>
    <row r="57" spans="3:7" s="66" customFormat="1" ht="12">
      <c r="C57" s="74"/>
      <c r="D57" s="154"/>
      <c r="E57" s="155"/>
      <c r="F57" s="154"/>
      <c r="G57" s="154"/>
    </row>
    <row r="58" spans="3:7" s="66" customFormat="1" ht="12">
      <c r="C58" s="74"/>
      <c r="D58" s="154"/>
      <c r="E58" s="155"/>
      <c r="F58" s="154"/>
      <c r="G58" s="154"/>
    </row>
    <row r="59" spans="3:7" s="66" customFormat="1" ht="12">
      <c r="C59" s="74"/>
      <c r="D59" s="154"/>
      <c r="E59" s="155"/>
      <c r="F59" s="154"/>
      <c r="G59" s="154"/>
    </row>
    <row r="60" spans="3:7" s="66" customFormat="1" ht="12">
      <c r="C60" s="74"/>
      <c r="D60" s="154"/>
      <c r="E60" s="155"/>
      <c r="F60" s="154"/>
      <c r="G60" s="154"/>
    </row>
    <row r="61" spans="3:7" s="66" customFormat="1" ht="12">
      <c r="C61" s="74"/>
      <c r="D61" s="154"/>
      <c r="E61" s="155"/>
      <c r="F61" s="154"/>
      <c r="G61" s="154"/>
    </row>
    <row r="62" spans="3:7" s="66" customFormat="1" ht="12">
      <c r="C62" s="74"/>
      <c r="D62" s="154"/>
      <c r="E62" s="155"/>
      <c r="F62" s="154"/>
      <c r="G62" s="154"/>
    </row>
    <row r="63" spans="3:7" s="66" customFormat="1" ht="12">
      <c r="C63" s="74"/>
      <c r="D63" s="154"/>
      <c r="E63" s="155"/>
      <c r="F63" s="154"/>
      <c r="G63" s="154"/>
    </row>
    <row r="64" spans="3:7" s="66" customFormat="1" ht="12">
      <c r="C64" s="74"/>
      <c r="D64" s="154"/>
      <c r="E64" s="155"/>
      <c r="F64" s="154"/>
      <c r="G64" s="154"/>
    </row>
    <row r="65" spans="3:7" s="66" customFormat="1" ht="12">
      <c r="C65" s="74"/>
      <c r="D65" s="154"/>
      <c r="E65" s="155"/>
      <c r="F65" s="154"/>
      <c r="G65" s="154"/>
    </row>
    <row r="66" spans="3:7" s="66" customFormat="1" ht="12">
      <c r="C66" s="74"/>
      <c r="D66" s="154"/>
      <c r="E66" s="155"/>
      <c r="F66" s="154"/>
      <c r="G66" s="154"/>
    </row>
    <row r="67" spans="3:7" s="66" customFormat="1" ht="12">
      <c r="C67" s="74"/>
      <c r="D67" s="154"/>
      <c r="E67" s="155"/>
      <c r="F67" s="154"/>
      <c r="G67" s="154"/>
    </row>
    <row r="68" spans="3:7" s="66" customFormat="1" ht="12">
      <c r="C68" s="74"/>
      <c r="D68" s="154"/>
      <c r="E68" s="155"/>
      <c r="F68" s="154"/>
      <c r="G68" s="154"/>
    </row>
    <row r="69" spans="3:7" s="66" customFormat="1" ht="12">
      <c r="C69" s="74"/>
      <c r="D69" s="154"/>
      <c r="E69" s="155"/>
      <c r="F69" s="154"/>
      <c r="G69" s="154"/>
    </row>
    <row r="70" spans="3:7" s="66" customFormat="1" ht="12">
      <c r="C70" s="74"/>
      <c r="D70" s="154"/>
      <c r="E70" s="155"/>
      <c r="F70" s="154"/>
      <c r="G70" s="154"/>
    </row>
    <row r="71" spans="3:7" s="66" customFormat="1" ht="12">
      <c r="C71" s="74"/>
      <c r="D71" s="154"/>
      <c r="E71" s="155"/>
      <c r="F71" s="154"/>
      <c r="G71" s="154"/>
    </row>
    <row r="72" spans="3:7" s="66" customFormat="1" ht="12">
      <c r="C72" s="74"/>
      <c r="D72" s="154"/>
      <c r="E72" s="155"/>
      <c r="F72" s="154"/>
      <c r="G72" s="154"/>
    </row>
    <row r="73" spans="3:7" s="66" customFormat="1" ht="12">
      <c r="C73" s="74"/>
      <c r="D73" s="154"/>
      <c r="E73" s="155"/>
      <c r="F73" s="154"/>
      <c r="G73" s="154"/>
    </row>
    <row r="74" spans="3:7" s="66" customFormat="1" ht="12">
      <c r="C74" s="74"/>
      <c r="D74" s="154"/>
      <c r="E74" s="155"/>
      <c r="F74" s="154"/>
      <c r="G74" s="154"/>
    </row>
    <row r="75" spans="3:7" s="66" customFormat="1" ht="12">
      <c r="C75" s="74"/>
      <c r="D75" s="154"/>
      <c r="E75" s="155"/>
      <c r="F75" s="154"/>
      <c r="G75" s="154"/>
    </row>
    <row r="76" spans="3:7" s="66" customFormat="1" ht="12">
      <c r="C76" s="74"/>
      <c r="D76" s="154"/>
      <c r="E76" s="155"/>
      <c r="F76" s="154"/>
      <c r="G76" s="154"/>
    </row>
    <row r="77" spans="3:7" s="66" customFormat="1" ht="12">
      <c r="C77" s="74"/>
      <c r="D77" s="154"/>
      <c r="E77" s="155"/>
      <c r="F77" s="154"/>
      <c r="G77" s="154"/>
    </row>
    <row r="78" spans="3:7" s="66" customFormat="1" ht="12">
      <c r="C78" s="74"/>
      <c r="D78" s="154"/>
      <c r="E78" s="155"/>
      <c r="F78" s="154"/>
      <c r="G78" s="154"/>
    </row>
    <row r="79" spans="3:7" s="66" customFormat="1" ht="12">
      <c r="C79" s="74"/>
      <c r="D79" s="154"/>
      <c r="E79" s="155"/>
      <c r="F79" s="154"/>
      <c r="G79" s="154"/>
    </row>
    <row r="80" spans="3:7" s="66" customFormat="1" ht="12">
      <c r="C80" s="74"/>
      <c r="D80" s="154"/>
      <c r="E80" s="155"/>
      <c r="F80" s="154"/>
      <c r="G80" s="154"/>
    </row>
    <row r="81" spans="3:7" s="66" customFormat="1" ht="12">
      <c r="C81" s="74"/>
      <c r="D81" s="154"/>
      <c r="E81" s="155"/>
      <c r="F81" s="154"/>
      <c r="G81" s="154"/>
    </row>
    <row r="82" spans="3:7" s="66" customFormat="1" ht="12">
      <c r="C82" s="74"/>
      <c r="D82" s="154"/>
      <c r="E82" s="155"/>
      <c r="F82" s="154"/>
      <c r="G82" s="154"/>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row r="98" spans="3:7" s="66" customFormat="1" ht="12">
      <c r="C98" s="74"/>
      <c r="D98" s="154"/>
      <c r="E98" s="155"/>
      <c r="F98" s="154"/>
      <c r="G98" s="154"/>
    </row>
    <row r="99" spans="3:7" s="66" customFormat="1" ht="12">
      <c r="C99" s="74"/>
      <c r="D99" s="154"/>
      <c r="E99" s="155"/>
      <c r="F99" s="154"/>
      <c r="G99" s="154"/>
    </row>
    <row r="100" spans="3:7" s="66" customFormat="1" ht="12">
      <c r="C100" s="74"/>
      <c r="D100" s="154"/>
      <c r="E100" s="155"/>
      <c r="F100" s="154"/>
      <c r="G100" s="154"/>
    </row>
    <row r="101" spans="3:7" s="66" customFormat="1" ht="12">
      <c r="C101" s="74"/>
      <c r="D101" s="154"/>
      <c r="E101" s="155"/>
      <c r="F101" s="154"/>
      <c r="G101" s="154"/>
    </row>
    <row r="102" spans="3:7" s="66" customFormat="1" ht="12">
      <c r="C102" s="74"/>
      <c r="D102" s="154"/>
      <c r="E102" s="155"/>
      <c r="F102" s="154"/>
      <c r="G102" s="154"/>
    </row>
    <row r="103" spans="3:7" s="66" customFormat="1" ht="12">
      <c r="C103" s="74"/>
      <c r="D103" s="154"/>
      <c r="E103" s="155"/>
      <c r="F103" s="154"/>
      <c r="G103" s="154"/>
    </row>
    <row r="104" spans="3:7" s="66" customFormat="1" ht="12">
      <c r="C104" s="74"/>
      <c r="D104" s="154"/>
      <c r="E104" s="155"/>
      <c r="F104" s="154"/>
      <c r="G104" s="154"/>
    </row>
    <row r="105" spans="3:7" s="66" customFormat="1" ht="12">
      <c r="C105" s="74"/>
      <c r="D105" s="154"/>
      <c r="E105" s="155"/>
      <c r="F105" s="154"/>
      <c r="G105" s="154"/>
    </row>
    <row r="106" spans="3:7" s="66" customFormat="1" ht="12">
      <c r="C106" s="74"/>
      <c r="D106" s="154"/>
      <c r="E106" s="155"/>
      <c r="F106" s="154"/>
      <c r="G106" s="154"/>
    </row>
    <row r="107" spans="3:7" s="66" customFormat="1" ht="12">
      <c r="C107" s="74"/>
      <c r="D107" s="154"/>
      <c r="E107" s="155"/>
      <c r="F107" s="154"/>
      <c r="G107" s="154"/>
    </row>
    <row r="108" spans="3:7" s="66" customFormat="1" ht="12">
      <c r="C108" s="74"/>
      <c r="D108" s="154"/>
      <c r="E108" s="155"/>
      <c r="F108" s="154"/>
      <c r="G108" s="154"/>
    </row>
    <row r="109" spans="3:7" s="66" customFormat="1" ht="12">
      <c r="C109" s="74"/>
      <c r="D109" s="154"/>
      <c r="E109" s="155"/>
      <c r="F109" s="154"/>
      <c r="G109" s="154"/>
    </row>
    <row r="110" spans="3:7" s="66" customFormat="1" ht="12">
      <c r="C110" s="74"/>
      <c r="D110" s="154"/>
      <c r="E110" s="155"/>
      <c r="F110" s="154"/>
      <c r="G110" s="154"/>
    </row>
  </sheetData>
  <mergeCells count="18">
    <mergeCell ref="C19:G19"/>
    <mergeCell ref="H4:H21"/>
    <mergeCell ref="C5:G5"/>
    <mergeCell ref="C6:G6"/>
    <mergeCell ref="C7:G7"/>
    <mergeCell ref="C8:G8"/>
    <mergeCell ref="C9:G9"/>
    <mergeCell ref="C10:G10"/>
    <mergeCell ref="C11:G11"/>
    <mergeCell ref="C12:G12"/>
    <mergeCell ref="C13:G13"/>
    <mergeCell ref="C20:G20"/>
    <mergeCell ref="C21:G21"/>
    <mergeCell ref="C14:G14"/>
    <mergeCell ref="C15:G15"/>
    <mergeCell ref="C16:G16"/>
    <mergeCell ref="C17:G17"/>
    <mergeCell ref="C18:G18"/>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9"/>
  <dimension ref="A1:K102"/>
  <sheetViews>
    <sheetView view="pageBreakPreview" topLeftCell="A10" zoomScaleNormal="100" zoomScaleSheetLayoutView="100" workbookViewId="0">
      <selection activeCell="F30" sqref="F30"/>
    </sheetView>
  </sheetViews>
  <sheetFormatPr defaultRowHeight="12.75"/>
  <cols>
    <col min="1" max="1" width="3.140625" style="65" customWidth="1"/>
    <col min="2" max="2" width="4.4257812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313" t="s">
        <v>175</v>
      </c>
      <c r="B4" s="313"/>
      <c r="C4" s="135"/>
      <c r="D4" s="320"/>
      <c r="E4" s="316"/>
      <c r="F4" s="320"/>
      <c r="G4" s="320"/>
      <c r="H4" s="406"/>
    </row>
    <row r="5" spans="1:8">
      <c r="A5" s="313"/>
      <c r="B5" s="322" t="s">
        <v>188</v>
      </c>
      <c r="C5" s="412" t="s">
        <v>198</v>
      </c>
      <c r="D5" s="412"/>
      <c r="E5" s="412"/>
      <c r="F5" s="412"/>
      <c r="G5" s="412"/>
      <c r="H5" s="406"/>
    </row>
    <row r="6" spans="1:8" ht="38.25" customHeight="1">
      <c r="A6" s="313"/>
      <c r="B6" s="321" t="s">
        <v>188</v>
      </c>
      <c r="C6" s="412" t="s">
        <v>747</v>
      </c>
      <c r="D6" s="412"/>
      <c r="E6" s="412"/>
      <c r="F6" s="412"/>
      <c r="G6" s="412"/>
      <c r="H6" s="406"/>
    </row>
    <row r="7" spans="1:8">
      <c r="A7" s="313"/>
      <c r="B7" s="200" t="s">
        <v>188</v>
      </c>
      <c r="C7" s="415" t="s">
        <v>64</v>
      </c>
      <c r="D7" s="415"/>
      <c r="E7" s="415"/>
      <c r="F7" s="415"/>
      <c r="G7" s="415"/>
      <c r="H7" s="406"/>
    </row>
    <row r="8" spans="1:8" ht="25.5" customHeight="1">
      <c r="A8" s="313"/>
      <c r="B8" s="200" t="s">
        <v>188</v>
      </c>
      <c r="C8" s="415" t="s">
        <v>166</v>
      </c>
      <c r="D8" s="415"/>
      <c r="E8" s="415"/>
      <c r="F8" s="415"/>
      <c r="G8" s="415"/>
      <c r="H8" s="406"/>
    </row>
    <row r="9" spans="1:8">
      <c r="A9" s="313"/>
      <c r="B9" s="200" t="s">
        <v>188</v>
      </c>
      <c r="C9" s="414" t="s">
        <v>6</v>
      </c>
      <c r="D9" s="414"/>
      <c r="E9" s="414"/>
      <c r="F9" s="414"/>
      <c r="G9" s="414"/>
      <c r="H9" s="406"/>
    </row>
    <row r="10" spans="1:8" ht="25.5" customHeight="1">
      <c r="A10" s="313"/>
      <c r="B10" s="200" t="s">
        <v>188</v>
      </c>
      <c r="C10" s="414" t="s">
        <v>7</v>
      </c>
      <c r="D10" s="414"/>
      <c r="E10" s="414"/>
      <c r="F10" s="414"/>
      <c r="G10" s="414"/>
      <c r="H10" s="406"/>
    </row>
    <row r="11" spans="1:8">
      <c r="A11" s="313"/>
      <c r="B11" s="200" t="s">
        <v>188</v>
      </c>
      <c r="C11" s="411" t="s">
        <v>8</v>
      </c>
      <c r="D11" s="411"/>
      <c r="E11" s="411"/>
      <c r="F11" s="411"/>
      <c r="G11" s="411"/>
      <c r="H11" s="406"/>
    </row>
    <row r="12" spans="1:8">
      <c r="A12" s="313"/>
      <c r="B12" s="200" t="s">
        <v>188</v>
      </c>
      <c r="C12" s="411" t="s">
        <v>285</v>
      </c>
      <c r="D12" s="411"/>
      <c r="E12" s="411"/>
      <c r="F12" s="411"/>
      <c r="G12" s="411"/>
      <c r="H12" s="406"/>
    </row>
    <row r="13" spans="1:8">
      <c r="A13" s="313"/>
      <c r="B13" s="200" t="s">
        <v>188</v>
      </c>
      <c r="C13" s="414" t="s">
        <v>286</v>
      </c>
      <c r="D13" s="414"/>
      <c r="E13" s="414"/>
      <c r="F13" s="414"/>
      <c r="G13" s="414"/>
      <c r="H13" s="406"/>
    </row>
    <row r="14" spans="1:8">
      <c r="A14" s="313"/>
      <c r="B14" s="200" t="s">
        <v>188</v>
      </c>
      <c r="C14" s="411" t="s">
        <v>287</v>
      </c>
      <c r="D14" s="411"/>
      <c r="E14" s="411"/>
      <c r="F14" s="411"/>
      <c r="G14" s="411"/>
      <c r="H14" s="406"/>
    </row>
    <row r="15" spans="1:8" ht="48" customHeight="1">
      <c r="A15" s="313"/>
      <c r="B15" s="200" t="s">
        <v>188</v>
      </c>
      <c r="C15" s="411" t="s">
        <v>288</v>
      </c>
      <c r="D15" s="411"/>
      <c r="E15" s="411"/>
      <c r="F15" s="411"/>
      <c r="G15" s="411"/>
      <c r="H15" s="406"/>
    </row>
    <row r="16" spans="1:8" ht="24" customHeight="1">
      <c r="A16" s="313"/>
      <c r="B16" s="200" t="s">
        <v>188</v>
      </c>
      <c r="C16" s="411" t="s">
        <v>289</v>
      </c>
      <c r="D16" s="411"/>
      <c r="E16" s="411"/>
      <c r="F16" s="411"/>
      <c r="G16" s="411"/>
      <c r="H16" s="406"/>
    </row>
    <row r="17" spans="1:11" ht="24.75" customHeight="1">
      <c r="A17" s="313"/>
      <c r="B17" s="200" t="s">
        <v>188</v>
      </c>
      <c r="C17" s="411" t="s">
        <v>57</v>
      </c>
      <c r="D17" s="411"/>
      <c r="E17" s="411"/>
      <c r="F17" s="411"/>
      <c r="G17" s="411"/>
      <c r="H17" s="406"/>
    </row>
    <row r="18" spans="1:11">
      <c r="A18" s="313"/>
      <c r="B18" s="322"/>
      <c r="C18" s="420" t="s">
        <v>148</v>
      </c>
      <c r="D18" s="420"/>
      <c r="E18" s="420"/>
      <c r="F18" s="420"/>
      <c r="G18" s="420"/>
      <c r="H18" s="406"/>
    </row>
    <row r="19" spans="1:11">
      <c r="A19" s="313"/>
      <c r="B19" s="200" t="s">
        <v>188</v>
      </c>
      <c r="C19" s="397" t="s">
        <v>748</v>
      </c>
      <c r="D19" s="397"/>
      <c r="E19" s="397"/>
      <c r="F19" s="397"/>
      <c r="G19" s="397"/>
      <c r="H19" s="406"/>
    </row>
    <row r="20" spans="1:11">
      <c r="A20" s="313"/>
      <c r="B20" s="200" t="s">
        <v>188</v>
      </c>
      <c r="C20" s="414" t="s">
        <v>749</v>
      </c>
      <c r="D20" s="414"/>
      <c r="E20" s="414"/>
      <c r="F20" s="414"/>
      <c r="G20" s="414"/>
      <c r="H20" s="406"/>
    </row>
    <row r="21" spans="1:11">
      <c r="A21" s="313"/>
      <c r="B21" s="322" t="s">
        <v>188</v>
      </c>
      <c r="C21" s="397" t="s">
        <v>750</v>
      </c>
      <c r="D21" s="397"/>
      <c r="E21" s="397"/>
      <c r="F21" s="397"/>
      <c r="G21" s="397"/>
      <c r="H21" s="406"/>
    </row>
    <row r="22" spans="1:11">
      <c r="A22" s="313"/>
      <c r="B22" s="322" t="s">
        <v>188</v>
      </c>
      <c r="C22" s="412" t="s">
        <v>290</v>
      </c>
      <c r="D22" s="412"/>
      <c r="E22" s="412"/>
      <c r="F22" s="412"/>
      <c r="G22" s="412"/>
      <c r="H22" s="406"/>
    </row>
    <row r="23" spans="1:11">
      <c r="A23" s="313"/>
      <c r="B23" s="322" t="s">
        <v>188</v>
      </c>
      <c r="C23" s="397" t="s">
        <v>751</v>
      </c>
      <c r="D23" s="397"/>
      <c r="E23" s="397"/>
      <c r="F23" s="397"/>
      <c r="G23" s="397"/>
      <c r="H23" s="406"/>
    </row>
    <row r="24" spans="1:11">
      <c r="C24" s="244"/>
      <c r="D24" s="154"/>
      <c r="E24" s="154"/>
      <c r="F24" s="154"/>
      <c r="G24" s="154"/>
      <c r="H24" s="97"/>
    </row>
    <row r="25" spans="1:11">
      <c r="A25" s="66" t="s">
        <v>183</v>
      </c>
      <c r="B25" s="66"/>
      <c r="D25" s="154"/>
      <c r="E25" s="154"/>
      <c r="F25" s="154"/>
      <c r="G25" s="154"/>
      <c r="H25" s="66"/>
    </row>
    <row r="26" spans="1:11" s="90" customFormat="1">
      <c r="A26" s="339" t="s">
        <v>61</v>
      </c>
      <c r="B26" s="339"/>
      <c r="C26" s="340" t="s">
        <v>62</v>
      </c>
      <c r="D26" s="344" t="s">
        <v>63</v>
      </c>
      <c r="E26" s="342" t="s">
        <v>265</v>
      </c>
      <c r="F26" s="342" t="s">
        <v>266</v>
      </c>
      <c r="G26" s="342" t="s">
        <v>267</v>
      </c>
      <c r="H26" s="65"/>
      <c r="J26" s="91"/>
      <c r="K26" s="91"/>
    </row>
    <row r="27" spans="1:11">
      <c r="C27" s="96"/>
      <c r="G27" s="162"/>
    </row>
    <row r="28" spans="1:11" s="115" customFormat="1" ht="13.5" thickBot="1">
      <c r="A28" s="301"/>
      <c r="B28" s="302" t="s">
        <v>221</v>
      </c>
      <c r="C28" s="292" t="s">
        <v>746</v>
      </c>
      <c r="D28" s="169"/>
      <c r="E28" s="163"/>
      <c r="F28" s="169"/>
      <c r="G28" s="163"/>
    </row>
    <row r="29" spans="1:11">
      <c r="A29" s="110"/>
      <c r="B29" s="88"/>
      <c r="C29" s="96"/>
      <c r="G29" s="162"/>
    </row>
    <row r="30" spans="1:11" s="66" customFormat="1" ht="96">
      <c r="A30" s="111" t="str">
        <f>$B$28</f>
        <v>VI.</v>
      </c>
      <c r="B30" s="67">
        <f>COUNT($A$29:B29)+1</f>
        <v>1</v>
      </c>
      <c r="C30" s="186" t="s">
        <v>529</v>
      </c>
      <c r="D30" s="251" t="s">
        <v>217</v>
      </c>
      <c r="E30" s="251">
        <v>188.3</v>
      </c>
      <c r="F30" s="152"/>
      <c r="G30" s="152">
        <f>IF(OSNOVA!$B$43=1,E30*F30,"")</f>
        <v>0</v>
      </c>
      <c r="I30" s="70"/>
      <c r="J30" s="93"/>
      <c r="K30" s="212"/>
    </row>
    <row r="31" spans="1:11" s="66" customFormat="1">
      <c r="A31" s="111"/>
      <c r="B31" s="67"/>
      <c r="C31" s="76"/>
      <c r="D31" s="164"/>
      <c r="E31" s="164"/>
      <c r="F31" s="152"/>
      <c r="G31" s="152"/>
      <c r="H31" s="69"/>
      <c r="I31" s="70"/>
      <c r="J31" s="93"/>
      <c r="K31" s="212"/>
    </row>
    <row r="32" spans="1:11" s="66" customFormat="1" ht="13.5" thickBot="1">
      <c r="A32" s="177"/>
      <c r="B32" s="178"/>
      <c r="C32" s="181"/>
      <c r="D32" s="165"/>
      <c r="E32" s="103" t="str">
        <f>CONCATENATE(B28," ",C28," - SKUPAJ:")</f>
        <v>VI. KERAMIČARSKA DELA - SKUPAJ:</v>
      </c>
      <c r="F32" s="170"/>
      <c r="G32" s="158">
        <f>SUM(G30:G31)</f>
        <v>0</v>
      </c>
      <c r="H32" s="69"/>
      <c r="I32" s="70"/>
      <c r="J32" s="93"/>
      <c r="K32" s="212"/>
    </row>
    <row r="33" spans="3:7" s="66" customFormat="1" ht="12">
      <c r="D33" s="183"/>
      <c r="E33" s="184"/>
      <c r="F33" s="185"/>
      <c r="G33" s="185"/>
    </row>
    <row r="34" spans="3:7" s="66" customFormat="1" ht="12">
      <c r="D34" s="183"/>
      <c r="E34" s="184"/>
      <c r="F34" s="185"/>
      <c r="G34" s="185"/>
    </row>
    <row r="35" spans="3:7" s="66" customFormat="1">
      <c r="C35" s="190"/>
      <c r="D35" s="176"/>
      <c r="E35" s="164"/>
      <c r="F35" s="225"/>
      <c r="G35" s="245"/>
    </row>
    <row r="36" spans="3:7" s="66" customFormat="1" ht="12">
      <c r="C36" s="74"/>
      <c r="D36" s="154"/>
      <c r="E36" s="155"/>
      <c r="F36" s="154"/>
      <c r="G36" s="154"/>
    </row>
    <row r="37" spans="3:7" s="66" customFormat="1" ht="12">
      <c r="C37" s="74"/>
      <c r="D37" s="154"/>
      <c r="E37" s="164"/>
      <c r="F37" s="154"/>
      <c r="G37" s="154"/>
    </row>
    <row r="38" spans="3:7" s="66" customFormat="1" ht="12">
      <c r="C38" s="74"/>
      <c r="D38" s="154"/>
      <c r="E38" s="155"/>
      <c r="F38" s="154"/>
      <c r="G38" s="154"/>
    </row>
    <row r="39" spans="3:7" s="66" customFormat="1" ht="12">
      <c r="C39" s="74"/>
      <c r="D39" s="154"/>
      <c r="E39" s="155"/>
      <c r="F39" s="154"/>
      <c r="G39" s="154"/>
    </row>
    <row r="40" spans="3:7" s="66" customFormat="1" ht="12">
      <c r="C40" s="74"/>
      <c r="D40" s="154"/>
      <c r="E40" s="164"/>
      <c r="F40" s="154"/>
      <c r="G40" s="154"/>
    </row>
    <row r="41" spans="3:7" s="66" customFormat="1" ht="12">
      <c r="C41" s="74"/>
      <c r="D41" s="154"/>
      <c r="E41" s="155"/>
      <c r="F41" s="154"/>
      <c r="G41" s="154"/>
    </row>
    <row r="42" spans="3:7" s="66" customFormat="1" ht="12">
      <c r="C42" s="74"/>
      <c r="D42" s="154"/>
      <c r="E42" s="155"/>
      <c r="F42" s="154"/>
      <c r="G42" s="154"/>
    </row>
    <row r="43" spans="3:7" s="66" customFormat="1" ht="12">
      <c r="C43" s="74"/>
      <c r="D43" s="154"/>
      <c r="E43" s="155"/>
      <c r="F43" s="154"/>
      <c r="G43" s="154"/>
    </row>
    <row r="44" spans="3:7" s="66" customFormat="1" ht="12">
      <c r="C44" s="74"/>
      <c r="D44" s="154"/>
      <c r="E44" s="155"/>
      <c r="F44" s="154"/>
      <c r="G44" s="154"/>
    </row>
    <row r="45" spans="3:7" s="66" customFormat="1" ht="12">
      <c r="C45" s="74"/>
      <c r="D45" s="154"/>
      <c r="E45" s="155"/>
      <c r="F45" s="154"/>
      <c r="G45" s="154"/>
    </row>
    <row r="46" spans="3:7" s="66" customFormat="1" ht="12">
      <c r="C46" s="74"/>
      <c r="D46" s="154"/>
      <c r="E46" s="155"/>
      <c r="F46" s="154"/>
      <c r="G46" s="154"/>
    </row>
    <row r="47" spans="3:7" s="66" customFormat="1" ht="12">
      <c r="C47" s="74"/>
      <c r="D47" s="154"/>
      <c r="E47" s="155"/>
      <c r="F47" s="154"/>
      <c r="G47" s="154"/>
    </row>
    <row r="48" spans="3:7" s="66" customFormat="1" ht="12">
      <c r="C48" s="74"/>
      <c r="D48" s="154"/>
      <c r="E48" s="155"/>
      <c r="F48" s="154"/>
      <c r="G48" s="154"/>
    </row>
    <row r="49" spans="3:7" s="66" customFormat="1" ht="12">
      <c r="C49" s="74"/>
      <c r="D49" s="154"/>
      <c r="E49" s="155"/>
      <c r="F49" s="154"/>
      <c r="G49" s="154"/>
    </row>
    <row r="50" spans="3:7" s="66" customFormat="1" ht="12">
      <c r="C50" s="74"/>
      <c r="D50" s="154"/>
      <c r="E50" s="155"/>
      <c r="F50" s="154"/>
      <c r="G50" s="154"/>
    </row>
    <row r="51" spans="3:7" s="66" customFormat="1" ht="12">
      <c r="C51" s="74"/>
      <c r="D51" s="154"/>
      <c r="E51" s="155"/>
      <c r="F51" s="154"/>
      <c r="G51" s="154"/>
    </row>
    <row r="52" spans="3:7" s="66" customFormat="1" ht="12">
      <c r="C52" s="74"/>
      <c r="D52" s="154"/>
      <c r="E52" s="155"/>
      <c r="F52" s="154"/>
      <c r="G52" s="154"/>
    </row>
    <row r="53" spans="3:7" s="66" customFormat="1" ht="12">
      <c r="C53" s="74"/>
      <c r="D53" s="154"/>
      <c r="E53" s="155"/>
      <c r="F53" s="154"/>
      <c r="G53" s="154"/>
    </row>
    <row r="54" spans="3:7" s="66" customFormat="1" ht="12">
      <c r="C54" s="74"/>
      <c r="D54" s="154"/>
      <c r="E54" s="155"/>
      <c r="F54" s="154"/>
      <c r="G54" s="154"/>
    </row>
    <row r="55" spans="3:7" s="66" customFormat="1" ht="12">
      <c r="C55" s="74"/>
      <c r="D55" s="154"/>
      <c r="E55" s="155"/>
      <c r="F55" s="154"/>
      <c r="G55" s="154"/>
    </row>
    <row r="56" spans="3:7" s="66" customFormat="1" ht="12">
      <c r="C56" s="74"/>
      <c r="D56" s="154"/>
      <c r="E56" s="155"/>
      <c r="F56" s="154"/>
      <c r="G56" s="154"/>
    </row>
    <row r="57" spans="3:7" s="66" customFormat="1" ht="12">
      <c r="C57" s="74"/>
      <c r="D57" s="154"/>
      <c r="E57" s="155"/>
      <c r="F57" s="154"/>
      <c r="G57" s="154"/>
    </row>
    <row r="58" spans="3:7" s="66" customFormat="1" ht="12">
      <c r="C58" s="74"/>
      <c r="D58" s="154"/>
      <c r="E58" s="155"/>
      <c r="F58" s="154"/>
      <c r="G58" s="154"/>
    </row>
    <row r="59" spans="3:7" s="66" customFormat="1" ht="12">
      <c r="C59" s="74"/>
      <c r="D59" s="154"/>
      <c r="E59" s="155"/>
      <c r="F59" s="154"/>
      <c r="G59" s="154"/>
    </row>
    <row r="60" spans="3:7" s="66" customFormat="1" ht="12">
      <c r="C60" s="74"/>
      <c r="D60" s="154"/>
      <c r="E60" s="155"/>
      <c r="F60" s="154"/>
      <c r="G60" s="154"/>
    </row>
    <row r="61" spans="3:7" s="66" customFormat="1" ht="12">
      <c r="C61" s="74"/>
      <c r="D61" s="154"/>
      <c r="E61" s="155"/>
      <c r="F61" s="154"/>
      <c r="G61" s="154"/>
    </row>
    <row r="62" spans="3:7" s="66" customFormat="1" ht="12">
      <c r="C62" s="74"/>
      <c r="D62" s="154"/>
      <c r="E62" s="155"/>
      <c r="F62" s="154"/>
      <c r="G62" s="154"/>
    </row>
    <row r="63" spans="3:7" s="66" customFormat="1" ht="12">
      <c r="C63" s="74"/>
      <c r="D63" s="154"/>
      <c r="E63" s="155"/>
      <c r="F63" s="154"/>
      <c r="G63" s="154"/>
    </row>
    <row r="64" spans="3:7" s="66" customFormat="1" ht="12">
      <c r="C64" s="74"/>
      <c r="D64" s="154"/>
      <c r="E64" s="155"/>
      <c r="F64" s="154"/>
      <c r="G64" s="154"/>
    </row>
    <row r="65" spans="3:7" s="66" customFormat="1" ht="12">
      <c r="C65" s="74"/>
      <c r="D65" s="154"/>
      <c r="E65" s="155"/>
      <c r="F65" s="154"/>
      <c r="G65" s="154"/>
    </row>
    <row r="66" spans="3:7" s="66" customFormat="1" ht="12">
      <c r="C66" s="74"/>
      <c r="D66" s="154"/>
      <c r="E66" s="155"/>
      <c r="F66" s="154"/>
      <c r="G66" s="154"/>
    </row>
    <row r="67" spans="3:7" s="66" customFormat="1" ht="12">
      <c r="C67" s="74"/>
      <c r="D67" s="154"/>
      <c r="E67" s="155"/>
      <c r="F67" s="154"/>
      <c r="G67" s="154"/>
    </row>
    <row r="68" spans="3:7" s="66" customFormat="1" ht="12">
      <c r="C68" s="74"/>
      <c r="D68" s="154"/>
      <c r="E68" s="155"/>
      <c r="F68" s="154"/>
      <c r="G68" s="154"/>
    </row>
    <row r="69" spans="3:7" s="66" customFormat="1" ht="12">
      <c r="C69" s="74"/>
      <c r="D69" s="154"/>
      <c r="E69" s="155"/>
      <c r="F69" s="154"/>
      <c r="G69" s="154"/>
    </row>
    <row r="70" spans="3:7" s="66" customFormat="1" ht="12">
      <c r="C70" s="74"/>
      <c r="D70" s="154"/>
      <c r="E70" s="155"/>
      <c r="F70" s="154"/>
      <c r="G70" s="154"/>
    </row>
    <row r="71" spans="3:7" s="66" customFormat="1" ht="12">
      <c r="C71" s="74"/>
      <c r="D71" s="154"/>
      <c r="E71" s="155"/>
      <c r="F71" s="154"/>
      <c r="G71" s="154"/>
    </row>
    <row r="72" spans="3:7" s="66" customFormat="1" ht="12">
      <c r="C72" s="74"/>
      <c r="D72" s="154"/>
      <c r="E72" s="155"/>
      <c r="F72" s="154"/>
      <c r="G72" s="154"/>
    </row>
    <row r="73" spans="3:7" s="66" customFormat="1" ht="12">
      <c r="C73" s="74"/>
      <c r="D73" s="154"/>
      <c r="E73" s="155"/>
      <c r="F73" s="154"/>
      <c r="G73" s="154"/>
    </row>
    <row r="74" spans="3:7" s="66" customFormat="1" ht="12">
      <c r="C74" s="74"/>
      <c r="D74" s="154"/>
      <c r="E74" s="155"/>
      <c r="F74" s="154"/>
      <c r="G74" s="154"/>
    </row>
    <row r="75" spans="3:7" s="66" customFormat="1" ht="12">
      <c r="C75" s="74"/>
      <c r="D75" s="154"/>
      <c r="E75" s="155"/>
      <c r="F75" s="154"/>
      <c r="G75" s="154"/>
    </row>
    <row r="76" spans="3:7" s="66" customFormat="1" ht="12">
      <c r="C76" s="74"/>
      <c r="D76" s="154"/>
      <c r="E76" s="155"/>
      <c r="F76" s="154"/>
      <c r="G76" s="154"/>
    </row>
    <row r="77" spans="3:7" s="66" customFormat="1" ht="12">
      <c r="C77" s="74"/>
      <c r="D77" s="154"/>
      <c r="E77" s="155"/>
      <c r="F77" s="154"/>
      <c r="G77" s="154"/>
    </row>
    <row r="78" spans="3:7" s="66" customFormat="1" ht="12">
      <c r="C78" s="74"/>
      <c r="D78" s="154"/>
      <c r="E78" s="155"/>
      <c r="F78" s="154"/>
      <c r="G78" s="154"/>
    </row>
    <row r="79" spans="3:7" s="66" customFormat="1" ht="12">
      <c r="C79" s="74"/>
      <c r="D79" s="154"/>
      <c r="E79" s="155"/>
      <c r="F79" s="154"/>
      <c r="G79" s="154"/>
    </row>
    <row r="80" spans="3:7" s="66" customFormat="1" ht="12">
      <c r="C80" s="74"/>
      <c r="D80" s="154"/>
      <c r="E80" s="155"/>
      <c r="F80" s="154"/>
      <c r="G80" s="154"/>
    </row>
    <row r="81" spans="3:7" s="66" customFormat="1" ht="12">
      <c r="C81" s="74"/>
      <c r="D81" s="154"/>
      <c r="E81" s="155"/>
      <c r="F81" s="154"/>
      <c r="G81" s="154"/>
    </row>
    <row r="82" spans="3:7" s="66" customFormat="1" ht="12">
      <c r="C82" s="74"/>
      <c r="D82" s="154"/>
      <c r="E82" s="155"/>
      <c r="F82" s="154"/>
      <c r="G82" s="154"/>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row r="98" spans="3:7" s="66" customFormat="1" ht="12">
      <c r="C98" s="74"/>
      <c r="D98" s="154"/>
      <c r="E98" s="155"/>
      <c r="F98" s="154"/>
      <c r="G98" s="154"/>
    </row>
    <row r="99" spans="3:7" s="66" customFormat="1" ht="12">
      <c r="C99" s="74"/>
      <c r="D99" s="154"/>
      <c r="E99" s="155"/>
      <c r="F99" s="154"/>
      <c r="G99" s="154"/>
    </row>
    <row r="100" spans="3:7" s="66" customFormat="1" ht="12">
      <c r="C100" s="74"/>
      <c r="D100" s="154"/>
      <c r="E100" s="155"/>
      <c r="F100" s="154"/>
      <c r="G100" s="154"/>
    </row>
    <row r="101" spans="3:7" s="66" customFormat="1" ht="12">
      <c r="C101" s="74"/>
      <c r="D101" s="154"/>
      <c r="E101" s="155"/>
      <c r="F101" s="154"/>
      <c r="G101" s="154"/>
    </row>
    <row r="102" spans="3:7" s="66" customFormat="1" ht="12">
      <c r="C102" s="74"/>
      <c r="D102" s="154"/>
      <c r="E102" s="155"/>
      <c r="F102" s="154"/>
      <c r="G102" s="154"/>
    </row>
  </sheetData>
  <mergeCells count="20">
    <mergeCell ref="C16:G16"/>
    <mergeCell ref="C17:G17"/>
    <mergeCell ref="C21:G21"/>
    <mergeCell ref="C22:G22"/>
    <mergeCell ref="C23:G23"/>
    <mergeCell ref="C19:G19"/>
    <mergeCell ref="C20:G20"/>
    <mergeCell ref="H4:H23"/>
    <mergeCell ref="C5:G5"/>
    <mergeCell ref="C6:G6"/>
    <mergeCell ref="C7:G7"/>
    <mergeCell ref="C18:G18"/>
    <mergeCell ref="C8:G8"/>
    <mergeCell ref="C9:G9"/>
    <mergeCell ref="C10:G10"/>
    <mergeCell ref="C11:G11"/>
    <mergeCell ref="C12:G12"/>
    <mergeCell ref="C13:G13"/>
    <mergeCell ref="C14:G14"/>
    <mergeCell ref="C15:G15"/>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5"/>
  <dimension ref="A1:K53"/>
  <sheetViews>
    <sheetView view="pageBreakPreview" topLeftCell="A10" zoomScaleNormal="100" zoomScaleSheetLayoutView="100" workbookViewId="0">
      <selection activeCell="F25" sqref="F25:F29"/>
    </sheetView>
  </sheetViews>
  <sheetFormatPr defaultRowHeight="12.75"/>
  <cols>
    <col min="1" max="1" width="3.42578125" style="65" customWidth="1"/>
    <col min="2" max="2" width="3.85546875" style="65"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313" t="s">
        <v>175</v>
      </c>
      <c r="B4" s="313"/>
      <c r="C4" s="135"/>
      <c r="D4" s="320"/>
      <c r="E4" s="316"/>
      <c r="F4" s="320"/>
      <c r="G4" s="320"/>
      <c r="H4" s="406"/>
    </row>
    <row r="5" spans="1:8" ht="39" customHeight="1">
      <c r="A5" s="313"/>
      <c r="B5" s="321" t="s">
        <v>188</v>
      </c>
      <c r="C5" s="412" t="s">
        <v>747</v>
      </c>
      <c r="D5" s="412"/>
      <c r="E5" s="412"/>
      <c r="F5" s="412"/>
      <c r="G5" s="412"/>
      <c r="H5" s="406"/>
    </row>
    <row r="6" spans="1:8" ht="26.25" customHeight="1">
      <c r="A6" s="313"/>
      <c r="B6" s="200" t="s">
        <v>188</v>
      </c>
      <c r="C6" s="415" t="s">
        <v>166</v>
      </c>
      <c r="D6" s="415"/>
      <c r="E6" s="415"/>
      <c r="F6" s="415"/>
      <c r="G6" s="415"/>
      <c r="H6" s="406"/>
    </row>
    <row r="7" spans="1:8">
      <c r="A7" s="313"/>
      <c r="B7" s="200" t="s">
        <v>188</v>
      </c>
      <c r="C7" s="414" t="s">
        <v>6</v>
      </c>
      <c r="D7" s="414"/>
      <c r="E7" s="414"/>
      <c r="F7" s="414"/>
      <c r="G7" s="414"/>
      <c r="H7" s="406"/>
    </row>
    <row r="8" spans="1:8">
      <c r="A8" s="313"/>
      <c r="B8" s="200" t="s">
        <v>188</v>
      </c>
      <c r="C8" s="411" t="s">
        <v>287</v>
      </c>
      <c r="D8" s="411"/>
      <c r="E8" s="411"/>
      <c r="F8" s="411"/>
      <c r="G8" s="411"/>
      <c r="H8" s="406"/>
    </row>
    <row r="9" spans="1:8" ht="36.75" customHeight="1">
      <c r="A9" s="313"/>
      <c r="B9" s="200" t="s">
        <v>188</v>
      </c>
      <c r="C9" s="411" t="s">
        <v>346</v>
      </c>
      <c r="D9" s="411"/>
      <c r="E9" s="411"/>
      <c r="F9" s="411"/>
      <c r="G9" s="411"/>
      <c r="H9" s="406"/>
    </row>
    <row r="10" spans="1:8" ht="24.75" customHeight="1">
      <c r="A10" s="313"/>
      <c r="B10" s="200" t="s">
        <v>188</v>
      </c>
      <c r="C10" s="411" t="s">
        <v>77</v>
      </c>
      <c r="D10" s="411"/>
      <c r="E10" s="411"/>
      <c r="F10" s="411"/>
      <c r="G10" s="411"/>
      <c r="H10" s="406"/>
    </row>
    <row r="11" spans="1:8" ht="27.75" customHeight="1">
      <c r="A11" s="313"/>
      <c r="B11" s="200" t="s">
        <v>188</v>
      </c>
      <c r="C11" s="411" t="s">
        <v>78</v>
      </c>
      <c r="D11" s="411"/>
      <c r="E11" s="411"/>
      <c r="F11" s="411"/>
      <c r="G11" s="411"/>
      <c r="H11" s="406"/>
    </row>
    <row r="12" spans="1:8" ht="24.75" customHeight="1">
      <c r="A12" s="313"/>
      <c r="B12" s="200" t="s">
        <v>188</v>
      </c>
      <c r="C12" s="411" t="s">
        <v>295</v>
      </c>
      <c r="D12" s="411"/>
      <c r="E12" s="411"/>
      <c r="F12" s="411"/>
      <c r="G12" s="411"/>
      <c r="H12" s="406"/>
    </row>
    <row r="13" spans="1:8" ht="61.5" customHeight="1">
      <c r="A13" s="313"/>
      <c r="B13" s="200" t="s">
        <v>188</v>
      </c>
      <c r="C13" s="411" t="s">
        <v>138</v>
      </c>
      <c r="D13" s="411"/>
      <c r="E13" s="411"/>
      <c r="F13" s="411"/>
      <c r="G13" s="411"/>
      <c r="H13" s="406"/>
    </row>
    <row r="14" spans="1:8">
      <c r="A14" s="313"/>
      <c r="B14" s="200" t="s">
        <v>188</v>
      </c>
      <c r="C14" s="411" t="s">
        <v>139</v>
      </c>
      <c r="D14" s="411"/>
      <c r="E14" s="411"/>
      <c r="F14" s="411"/>
      <c r="G14" s="411"/>
      <c r="H14" s="406"/>
    </row>
    <row r="15" spans="1:8">
      <c r="A15" s="313"/>
      <c r="B15" s="322"/>
      <c r="C15" s="421" t="s">
        <v>148</v>
      </c>
      <c r="D15" s="421"/>
      <c r="E15" s="421"/>
      <c r="F15" s="421"/>
      <c r="G15" s="421"/>
      <c r="H15" s="406"/>
    </row>
    <row r="16" spans="1:8">
      <c r="A16" s="313"/>
      <c r="B16" s="322" t="s">
        <v>188</v>
      </c>
      <c r="C16" s="422" t="s">
        <v>753</v>
      </c>
      <c r="D16" s="422"/>
      <c r="E16" s="422"/>
      <c r="F16" s="422"/>
      <c r="G16" s="422"/>
      <c r="H16" s="406"/>
    </row>
    <row r="17" spans="1:11">
      <c r="A17" s="313"/>
      <c r="B17" s="200" t="s">
        <v>188</v>
      </c>
      <c r="C17" s="415" t="s">
        <v>754</v>
      </c>
      <c r="D17" s="415"/>
      <c r="E17" s="415"/>
      <c r="F17" s="415"/>
      <c r="G17" s="415"/>
      <c r="H17" s="406"/>
    </row>
    <row r="18" spans="1:11">
      <c r="A18" s="313"/>
      <c r="B18" s="322" t="s">
        <v>188</v>
      </c>
      <c r="C18" s="415" t="s">
        <v>211</v>
      </c>
      <c r="D18" s="415"/>
      <c r="E18" s="415"/>
      <c r="F18" s="415"/>
      <c r="G18" s="415"/>
      <c r="H18" s="406"/>
    </row>
    <row r="19" spans="1:11">
      <c r="C19" s="179"/>
      <c r="D19" s="154"/>
      <c r="E19" s="154"/>
      <c r="F19" s="154"/>
      <c r="G19" s="154"/>
      <c r="H19" s="97"/>
    </row>
    <row r="20" spans="1:11">
      <c r="A20" s="66" t="s">
        <v>183</v>
      </c>
      <c r="B20" s="66"/>
      <c r="D20" s="154"/>
      <c r="E20" s="154"/>
      <c r="F20" s="154"/>
      <c r="G20" s="154"/>
      <c r="H20" s="66"/>
    </row>
    <row r="21" spans="1:11" s="90" customFormat="1">
      <c r="A21" s="339" t="s">
        <v>61</v>
      </c>
      <c r="B21" s="339"/>
      <c r="C21" s="340" t="s">
        <v>62</v>
      </c>
      <c r="D21" s="344" t="s">
        <v>63</v>
      </c>
      <c r="E21" s="342" t="s">
        <v>265</v>
      </c>
      <c r="F21" s="342" t="s">
        <v>266</v>
      </c>
      <c r="G21" s="342" t="s">
        <v>267</v>
      </c>
      <c r="H21" s="65"/>
      <c r="J21" s="91"/>
      <c r="K21" s="91"/>
    </row>
    <row r="22" spans="1:11">
      <c r="C22" s="96"/>
      <c r="G22" s="162"/>
    </row>
    <row r="23" spans="1:11" s="115" customFormat="1" ht="13.5" thickBot="1">
      <c r="A23" s="301"/>
      <c r="B23" s="301" t="s">
        <v>222</v>
      </c>
      <c r="C23" s="292" t="s">
        <v>752</v>
      </c>
      <c r="D23" s="169"/>
      <c r="E23" s="163"/>
      <c r="F23" s="169"/>
      <c r="G23" s="163"/>
    </row>
    <row r="24" spans="1:11">
      <c r="A24" s="110"/>
      <c r="B24" s="88"/>
      <c r="C24" s="96"/>
      <c r="G24" s="162"/>
    </row>
    <row r="25" spans="1:11" s="66" customFormat="1" ht="72">
      <c r="A25" s="111" t="str">
        <f>$B$23</f>
        <v>VII.</v>
      </c>
      <c r="B25" s="67">
        <f>COUNT($A$24:B24)+1</f>
        <v>1</v>
      </c>
      <c r="C25" s="167" t="s">
        <v>411</v>
      </c>
      <c r="D25" s="251" t="s">
        <v>217</v>
      </c>
      <c r="E25" s="251">
        <v>70.900000000000006</v>
      </c>
      <c r="F25" s="152"/>
      <c r="G25" s="152">
        <f>IF(OSNOVA!$B$43=1,E25*F25,"")</f>
        <v>0</v>
      </c>
      <c r="H25" s="69"/>
      <c r="I25" s="70"/>
      <c r="J25" s="93"/>
      <c r="K25" s="71"/>
    </row>
    <row r="26" spans="1:11" s="66" customFormat="1">
      <c r="A26" s="111"/>
      <c r="B26" s="67"/>
      <c r="C26" s="96"/>
      <c r="D26" s="251"/>
      <c r="E26" s="251"/>
      <c r="F26" s="152"/>
      <c r="G26" s="152"/>
      <c r="H26" s="69"/>
      <c r="I26" s="70"/>
      <c r="J26" s="93"/>
      <c r="K26" s="71"/>
    </row>
    <row r="27" spans="1:11" s="66" customFormat="1" ht="204">
      <c r="A27" s="111" t="str">
        <f>$B$23</f>
        <v>VII.</v>
      </c>
      <c r="B27" s="67">
        <f>COUNT($A$24:B26)+1</f>
        <v>2</v>
      </c>
      <c r="C27" s="186" t="s">
        <v>630</v>
      </c>
      <c r="D27" s="251" t="s">
        <v>217</v>
      </c>
      <c r="E27" s="251">
        <v>766.6</v>
      </c>
      <c r="F27" s="152"/>
      <c r="G27" s="152">
        <f>IF(OSNOVA!$B$43=1,E27*F27,"")</f>
        <v>0</v>
      </c>
      <c r="H27" s="69"/>
      <c r="I27" s="70"/>
      <c r="J27" s="93"/>
      <c r="K27" s="71"/>
    </row>
    <row r="28" spans="1:11" s="66" customFormat="1">
      <c r="A28" s="111"/>
      <c r="B28" s="67"/>
      <c r="C28" s="96"/>
      <c r="D28" s="251"/>
      <c r="E28" s="251"/>
      <c r="F28" s="152"/>
      <c r="G28" s="152"/>
      <c r="H28" s="69"/>
      <c r="I28" s="70"/>
      <c r="J28" s="93"/>
      <c r="K28" s="71"/>
    </row>
    <row r="29" spans="1:11" s="66" customFormat="1" ht="216">
      <c r="A29" s="111" t="str">
        <f>$B$23</f>
        <v>VII.</v>
      </c>
      <c r="B29" s="67">
        <f>COUNT($A$24:B28)+1</f>
        <v>3</v>
      </c>
      <c r="C29" s="186" t="s">
        <v>631</v>
      </c>
      <c r="D29" s="251" t="s">
        <v>217</v>
      </c>
      <c r="E29" s="251">
        <v>23.2</v>
      </c>
      <c r="F29" s="152"/>
      <c r="G29" s="152">
        <f>IF(OSNOVA!$B$43=1,E29*F29,"")</f>
        <v>0</v>
      </c>
      <c r="H29" s="69"/>
      <c r="I29" s="70"/>
      <c r="J29" s="93"/>
      <c r="K29" s="71"/>
    </row>
    <row r="30" spans="1:11" s="66" customFormat="1">
      <c r="A30" s="111"/>
      <c r="B30" s="67"/>
      <c r="C30" s="76"/>
      <c r="D30" s="153"/>
      <c r="E30" s="153"/>
      <c r="F30" s="153"/>
      <c r="G30" s="152"/>
      <c r="H30" s="69"/>
      <c r="I30" s="70"/>
      <c r="J30" s="93"/>
      <c r="K30" s="71"/>
    </row>
    <row r="31" spans="1:11" s="66" customFormat="1" ht="13.5" thickBot="1">
      <c r="A31" s="177"/>
      <c r="B31" s="178"/>
      <c r="C31" s="181"/>
      <c r="D31" s="165"/>
      <c r="E31" s="103" t="str">
        <f>CONCATENATE(B23," ",C23," - SKUPAJ:")</f>
        <v>VII. OBLOGE TAL - SKUPAJ:</v>
      </c>
      <c r="F31" s="170"/>
      <c r="G31" s="158">
        <f>SUM(G25:G30)</f>
        <v>0</v>
      </c>
      <c r="H31" s="69"/>
      <c r="I31" s="70"/>
      <c r="J31" s="93"/>
      <c r="K31" s="71"/>
    </row>
    <row r="32" spans="1:11" s="66" customFormat="1" ht="12">
      <c r="C32" s="74"/>
      <c r="D32" s="154"/>
      <c r="E32" s="155"/>
      <c r="F32" s="154"/>
      <c r="G32" s="154"/>
    </row>
    <row r="33" spans="3:7" s="66" customFormat="1">
      <c r="C33" s="215"/>
      <c r="D33" s="154"/>
      <c r="E33" s="155"/>
      <c r="F33" s="154"/>
      <c r="G33" s="154"/>
    </row>
    <row r="34" spans="3:7" s="66" customFormat="1" ht="12">
      <c r="D34" s="154"/>
      <c r="E34" s="155"/>
      <c r="F34" s="154"/>
      <c r="G34" s="154"/>
    </row>
    <row r="35" spans="3:7" s="66" customFormat="1">
      <c r="D35"/>
      <c r="E35"/>
      <c r="F35"/>
      <c r="G35"/>
    </row>
    <row r="36" spans="3:7" s="66" customFormat="1">
      <c r="D36"/>
      <c r="E36"/>
      <c r="F36"/>
      <c r="G36"/>
    </row>
    <row r="37" spans="3:7" s="66" customFormat="1">
      <c r="C37" s="89"/>
      <c r="D37"/>
      <c r="E37"/>
      <c r="F37"/>
      <c r="G37"/>
    </row>
    <row r="38" spans="3:7" s="66" customFormat="1" ht="12">
      <c r="D38" s="154"/>
      <c r="E38" s="155"/>
      <c r="F38" s="154"/>
      <c r="G38" s="154"/>
    </row>
    <row r="39" spans="3:7" s="66" customFormat="1" ht="12">
      <c r="D39" s="154"/>
      <c r="E39" s="155"/>
      <c r="F39" s="154"/>
      <c r="G39" s="154"/>
    </row>
    <row r="40" spans="3:7" s="66" customFormat="1" ht="12">
      <c r="D40" s="154"/>
      <c r="E40" s="155"/>
      <c r="F40" s="154"/>
      <c r="G40" s="154"/>
    </row>
    <row r="41" spans="3:7" s="66" customFormat="1" ht="12">
      <c r="D41" s="154"/>
      <c r="E41" s="155"/>
      <c r="F41" s="154"/>
      <c r="G41" s="154"/>
    </row>
    <row r="42" spans="3:7" s="66" customFormat="1" ht="12">
      <c r="D42" s="154"/>
      <c r="E42" s="155"/>
      <c r="F42" s="154"/>
      <c r="G42" s="154"/>
    </row>
    <row r="43" spans="3:7" s="66" customFormat="1" ht="12">
      <c r="D43" s="154"/>
      <c r="E43" s="155"/>
      <c r="F43" s="154"/>
      <c r="G43" s="154"/>
    </row>
    <row r="44" spans="3:7" s="66" customFormat="1" ht="12">
      <c r="D44" s="154"/>
      <c r="E44" s="155"/>
      <c r="F44" s="154"/>
      <c r="G44" s="154"/>
    </row>
    <row r="45" spans="3:7" s="66" customFormat="1" ht="12">
      <c r="D45" s="154"/>
      <c r="E45" s="155"/>
      <c r="F45" s="154"/>
      <c r="G45" s="154"/>
    </row>
    <row r="46" spans="3:7" s="66" customFormat="1" ht="12">
      <c r="D46" s="154"/>
      <c r="E46" s="155"/>
      <c r="F46" s="154"/>
      <c r="G46" s="154"/>
    </row>
    <row r="47" spans="3:7" s="66" customFormat="1" ht="12">
      <c r="D47" s="154"/>
      <c r="E47" s="155"/>
      <c r="F47" s="154"/>
      <c r="G47" s="154"/>
    </row>
    <row r="48" spans="3:7" s="66" customFormat="1" ht="12">
      <c r="D48" s="154"/>
      <c r="E48" s="155"/>
      <c r="F48" s="154"/>
      <c r="G48" s="154"/>
    </row>
    <row r="49" spans="3:7" s="66" customFormat="1" ht="12">
      <c r="D49" s="154"/>
      <c r="E49" s="155"/>
      <c r="F49" s="154"/>
      <c r="G49" s="154"/>
    </row>
    <row r="50" spans="3:7" s="66" customFormat="1" ht="12">
      <c r="C50" s="89"/>
      <c r="D50" s="154"/>
      <c r="E50" s="155"/>
      <c r="F50" s="154"/>
      <c r="G50" s="154"/>
    </row>
    <row r="51" spans="3:7">
      <c r="C51" s="89"/>
    </row>
    <row r="52" spans="3:7">
      <c r="C52" s="89"/>
    </row>
    <row r="53" spans="3:7">
      <c r="C53" s="89"/>
    </row>
  </sheetData>
  <mergeCells count="15">
    <mergeCell ref="C7:G7"/>
    <mergeCell ref="C8:G8"/>
    <mergeCell ref="C9:G9"/>
    <mergeCell ref="C10:G10"/>
    <mergeCell ref="H4:H18"/>
    <mergeCell ref="C5:G5"/>
    <mergeCell ref="C6:G6"/>
    <mergeCell ref="C11:G11"/>
    <mergeCell ref="C12:G12"/>
    <mergeCell ref="C13:G13"/>
    <mergeCell ref="C14:G14"/>
    <mergeCell ref="C15:G15"/>
    <mergeCell ref="C16:G16"/>
    <mergeCell ref="C17:G17"/>
    <mergeCell ref="C18:G18"/>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6"/>
  <dimension ref="A1:K97"/>
  <sheetViews>
    <sheetView view="pageBreakPreview" topLeftCell="A13" zoomScaleNormal="100" zoomScaleSheetLayoutView="100" workbookViewId="0">
      <selection activeCell="F24" sqref="F24:F28"/>
    </sheetView>
  </sheetViews>
  <sheetFormatPr defaultRowHeight="12.75"/>
  <cols>
    <col min="1" max="1" width="3.28515625" style="65" customWidth="1"/>
    <col min="2" max="2" width="4.42578125" style="65" customWidth="1"/>
    <col min="3" max="3" width="43.7109375" style="87" customWidth="1"/>
    <col min="4" max="4" width="6.28515625" style="168" customWidth="1"/>
    <col min="5" max="5" width="7.8554687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8" s="274" customFormat="1">
      <c r="A1" s="258" t="str">
        <f>+OZN</f>
        <v>3.</v>
      </c>
      <c r="C1" s="258" t="str">
        <f>+DEL</f>
        <v>GRADBENO OBRTNIŠKA DELA</v>
      </c>
      <c r="D1" s="318"/>
      <c r="E1" s="298"/>
      <c r="F1" s="318"/>
      <c r="G1" s="318"/>
    </row>
    <row r="2" spans="1:8" s="274" customFormat="1">
      <c r="A2" s="258"/>
      <c r="B2" s="278"/>
      <c r="C2" s="258"/>
      <c r="D2" s="318"/>
      <c r="E2" s="298"/>
      <c r="F2" s="318"/>
      <c r="G2" s="318"/>
    </row>
    <row r="3" spans="1:8" s="274" customFormat="1">
      <c r="A3" s="282" t="str">
        <f>OSNOVA!J31</f>
        <v>B.</v>
      </c>
      <c r="B3" s="278"/>
      <c r="C3" s="258" t="str">
        <f>OSNOVA!K31</f>
        <v>OBRTNIŠKA DELA</v>
      </c>
      <c r="D3" s="318"/>
      <c r="E3" s="298"/>
      <c r="F3" s="318"/>
      <c r="G3" s="318"/>
    </row>
    <row r="4" spans="1:8">
      <c r="A4" s="313" t="s">
        <v>175</v>
      </c>
      <c r="B4" s="313"/>
      <c r="C4" s="135"/>
      <c r="D4" s="320"/>
      <c r="E4" s="316"/>
      <c r="F4" s="320"/>
      <c r="G4" s="320"/>
      <c r="H4" s="406"/>
    </row>
    <row r="5" spans="1:8" ht="38.25" customHeight="1">
      <c r="A5" s="313"/>
      <c r="B5" s="200" t="s">
        <v>188</v>
      </c>
      <c r="C5" s="398" t="s">
        <v>116</v>
      </c>
      <c r="D5" s="398"/>
      <c r="E5" s="398"/>
      <c r="F5" s="398"/>
      <c r="G5" s="398"/>
      <c r="H5" s="406"/>
    </row>
    <row r="6" spans="1:8">
      <c r="A6" s="313"/>
      <c r="B6" s="200" t="s">
        <v>188</v>
      </c>
      <c r="C6" s="397" t="s">
        <v>117</v>
      </c>
      <c r="D6" s="397"/>
      <c r="E6" s="397"/>
      <c r="F6" s="397"/>
      <c r="G6" s="397"/>
      <c r="H6" s="406"/>
    </row>
    <row r="7" spans="1:8">
      <c r="A7" s="313"/>
      <c r="B7" s="200" t="s">
        <v>188</v>
      </c>
      <c r="C7" s="397" t="s">
        <v>22</v>
      </c>
      <c r="D7" s="397"/>
      <c r="E7" s="397"/>
      <c r="F7" s="397"/>
      <c r="G7" s="397"/>
      <c r="H7" s="406"/>
    </row>
    <row r="8" spans="1:8">
      <c r="A8" s="313"/>
      <c r="B8" s="200" t="s">
        <v>188</v>
      </c>
      <c r="C8" s="397" t="s">
        <v>23</v>
      </c>
      <c r="D8" s="397"/>
      <c r="E8" s="397"/>
      <c r="F8" s="397"/>
      <c r="G8" s="397"/>
      <c r="H8" s="406"/>
    </row>
    <row r="9" spans="1:8">
      <c r="A9" s="313"/>
      <c r="B9" s="200" t="s">
        <v>188</v>
      </c>
      <c r="C9" s="411" t="s">
        <v>287</v>
      </c>
      <c r="D9" s="411"/>
      <c r="E9" s="411"/>
      <c r="F9" s="411"/>
      <c r="G9" s="411"/>
      <c r="H9" s="406"/>
    </row>
    <row r="10" spans="1:8" ht="37.5" customHeight="1">
      <c r="A10" s="313"/>
      <c r="B10" s="200" t="s">
        <v>188</v>
      </c>
      <c r="C10" s="412" t="s">
        <v>759</v>
      </c>
      <c r="D10" s="412"/>
      <c r="E10" s="412"/>
      <c r="F10" s="412"/>
      <c r="G10" s="412"/>
      <c r="H10" s="406"/>
    </row>
    <row r="11" spans="1:8" ht="24.75" customHeight="1">
      <c r="A11" s="313"/>
      <c r="B11" s="200" t="s">
        <v>188</v>
      </c>
      <c r="C11" s="411" t="s">
        <v>24</v>
      </c>
      <c r="D11" s="411"/>
      <c r="E11" s="411"/>
      <c r="F11" s="411"/>
      <c r="G11" s="411"/>
      <c r="H11" s="406"/>
    </row>
    <row r="12" spans="1:8" ht="36" customHeight="1">
      <c r="A12" s="313"/>
      <c r="B12" s="200" t="s">
        <v>188</v>
      </c>
      <c r="C12" s="412" t="s">
        <v>25</v>
      </c>
      <c r="D12" s="412"/>
      <c r="E12" s="412"/>
      <c r="F12" s="412"/>
      <c r="G12" s="412"/>
      <c r="H12" s="406"/>
    </row>
    <row r="13" spans="1:8" ht="26.25" customHeight="1">
      <c r="A13" s="313"/>
      <c r="B13" s="200" t="s">
        <v>188</v>
      </c>
      <c r="C13" s="412" t="s">
        <v>137</v>
      </c>
      <c r="D13" s="412"/>
      <c r="E13" s="412"/>
      <c r="F13" s="412"/>
      <c r="G13" s="412"/>
      <c r="H13" s="406"/>
    </row>
    <row r="14" spans="1:8">
      <c r="A14" s="313"/>
      <c r="B14" s="322"/>
      <c r="C14" s="420" t="s">
        <v>148</v>
      </c>
      <c r="D14" s="420"/>
      <c r="E14" s="420"/>
      <c r="F14" s="420"/>
      <c r="G14" s="420"/>
      <c r="H14" s="406"/>
    </row>
    <row r="15" spans="1:8">
      <c r="A15" s="313"/>
      <c r="B15" s="322" t="s">
        <v>188</v>
      </c>
      <c r="C15" s="397" t="s">
        <v>760</v>
      </c>
      <c r="D15" s="397"/>
      <c r="E15" s="397"/>
      <c r="F15" s="397"/>
      <c r="G15" s="397"/>
      <c r="H15" s="406"/>
    </row>
    <row r="16" spans="1:8">
      <c r="A16" s="313"/>
      <c r="B16" s="322" t="s">
        <v>188</v>
      </c>
      <c r="C16" s="412" t="s">
        <v>761</v>
      </c>
      <c r="D16" s="412"/>
      <c r="E16" s="412"/>
      <c r="F16" s="412"/>
      <c r="G16" s="412"/>
      <c r="H16" s="406"/>
    </row>
    <row r="17" spans="1:11">
      <c r="A17" s="313"/>
      <c r="B17" s="322" t="s">
        <v>188</v>
      </c>
      <c r="C17" s="412" t="s">
        <v>762</v>
      </c>
      <c r="D17" s="412"/>
      <c r="E17" s="412"/>
      <c r="F17" s="412"/>
      <c r="G17" s="412"/>
      <c r="H17" s="406"/>
    </row>
    <row r="18" spans="1:11">
      <c r="A18" s="66"/>
      <c r="B18" s="66"/>
      <c r="C18" s="65"/>
      <c r="H18" s="406"/>
    </row>
    <row r="19" spans="1:11">
      <c r="A19" s="66" t="s">
        <v>183</v>
      </c>
      <c r="B19" s="66"/>
      <c r="D19" s="154"/>
      <c r="E19" s="154"/>
      <c r="F19" s="154"/>
      <c r="G19" s="154"/>
      <c r="H19" s="66"/>
    </row>
    <row r="20" spans="1:11" s="90" customFormat="1">
      <c r="A20" s="339" t="s">
        <v>61</v>
      </c>
      <c r="B20" s="339"/>
      <c r="C20" s="340" t="s">
        <v>62</v>
      </c>
      <c r="D20" s="344" t="s">
        <v>63</v>
      </c>
      <c r="E20" s="342" t="s">
        <v>265</v>
      </c>
      <c r="F20" s="342" t="s">
        <v>266</v>
      </c>
      <c r="G20" s="342" t="s">
        <v>267</v>
      </c>
      <c r="H20" s="65"/>
      <c r="J20" s="91"/>
      <c r="K20" s="91"/>
    </row>
    <row r="21" spans="1:11">
      <c r="C21" s="96"/>
      <c r="G21" s="162"/>
    </row>
    <row r="22" spans="1:11" s="115" customFormat="1" ht="13.5" thickBot="1">
      <c r="A22" s="301"/>
      <c r="B22" s="302" t="s">
        <v>377</v>
      </c>
      <c r="C22" s="292" t="s">
        <v>755</v>
      </c>
      <c r="D22" s="169"/>
      <c r="E22" s="163"/>
      <c r="F22" s="169"/>
      <c r="G22" s="163"/>
    </row>
    <row r="23" spans="1:11">
      <c r="A23" s="110"/>
      <c r="B23" s="88"/>
      <c r="C23" s="96"/>
      <c r="G23" s="162"/>
    </row>
    <row r="24" spans="1:11" s="66" customFormat="1" ht="36">
      <c r="A24" s="111" t="str">
        <f>$B$22</f>
        <v>VIII.</v>
      </c>
      <c r="B24" s="67">
        <f>COUNT($A$23:B23)+1</f>
        <v>1</v>
      </c>
      <c r="C24" s="167" t="s">
        <v>756</v>
      </c>
      <c r="D24" s="251" t="s">
        <v>217</v>
      </c>
      <c r="E24" s="251">
        <v>65.8</v>
      </c>
      <c r="F24" s="152"/>
      <c r="G24" s="152">
        <f>IF(OSNOVA!$B$43=1,E24*F24,"")</f>
        <v>0</v>
      </c>
      <c r="H24" s="69"/>
      <c r="I24" s="70"/>
      <c r="J24" s="93"/>
      <c r="K24" s="71"/>
    </row>
    <row r="25" spans="1:11" s="66" customFormat="1">
      <c r="A25" s="111"/>
      <c r="B25" s="67"/>
      <c r="C25" s="167"/>
      <c r="D25" s="251"/>
      <c r="E25" s="251"/>
      <c r="F25" s="152"/>
      <c r="G25" s="152"/>
      <c r="H25" s="69"/>
      <c r="I25" s="70"/>
      <c r="J25" s="93"/>
      <c r="K25" s="71"/>
    </row>
    <row r="26" spans="1:11" s="66" customFormat="1" ht="71.25" customHeight="1">
      <c r="A26" s="111" t="str">
        <f>$B$22</f>
        <v>VIII.</v>
      </c>
      <c r="B26" s="67">
        <f>COUNT($A$23:B24)+1</f>
        <v>2</v>
      </c>
      <c r="C26" s="167" t="s">
        <v>757</v>
      </c>
      <c r="D26" s="251" t="s">
        <v>217</v>
      </c>
      <c r="E26" s="251">
        <f>411.8+42</f>
        <v>453.8</v>
      </c>
      <c r="F26" s="152"/>
      <c r="G26" s="152">
        <f>IF(OSNOVA!$B$43=1,E26*F26,"")</f>
        <v>0</v>
      </c>
      <c r="H26" s="69"/>
      <c r="I26" s="70"/>
      <c r="J26" s="93"/>
      <c r="K26" s="71"/>
    </row>
    <row r="27" spans="1:11" s="66" customFormat="1">
      <c r="A27" s="111"/>
      <c r="B27" s="67"/>
      <c r="C27" s="167"/>
      <c r="D27" s="251"/>
      <c r="E27" s="251"/>
      <c r="F27" s="152"/>
      <c r="G27" s="152"/>
      <c r="H27" s="69"/>
      <c r="I27" s="70"/>
      <c r="J27" s="93"/>
      <c r="K27" s="71"/>
    </row>
    <row r="28" spans="1:11" s="66" customFormat="1" ht="108">
      <c r="A28" s="111" t="str">
        <f>$B$22</f>
        <v>VIII.</v>
      </c>
      <c r="B28" s="67">
        <f>COUNT($A$23:B26)+1</f>
        <v>3</v>
      </c>
      <c r="C28" s="167" t="s">
        <v>758</v>
      </c>
      <c r="D28" s="251" t="s">
        <v>217</v>
      </c>
      <c r="E28" s="251">
        <f>1862.5+37.1+690.9</f>
        <v>2590.5</v>
      </c>
      <c r="F28" s="152"/>
      <c r="G28" s="152">
        <f>IF(OSNOVA!$B$43=1,E28*F28,"")</f>
        <v>0</v>
      </c>
      <c r="H28" s="69"/>
      <c r="I28" s="70"/>
      <c r="J28" s="93"/>
      <c r="K28" s="71"/>
    </row>
    <row r="29" spans="1:11" s="66" customFormat="1">
      <c r="A29" s="111"/>
      <c r="B29" s="67"/>
      <c r="C29" s="217"/>
      <c r="D29" s="153"/>
      <c r="E29" s="153"/>
      <c r="F29" s="153"/>
      <c r="G29" s="152"/>
      <c r="H29" s="69"/>
      <c r="I29" s="70"/>
      <c r="J29" s="93"/>
      <c r="K29" s="71"/>
    </row>
    <row r="30" spans="1:11" s="66" customFormat="1" ht="13.5" thickBot="1">
      <c r="A30" s="177"/>
      <c r="B30" s="178"/>
      <c r="C30" s="181"/>
      <c r="D30" s="165"/>
      <c r="E30" s="103" t="str">
        <f>CONCATENATE(B22," ",C22," - SKUPAJ:")</f>
        <v>VIII. SLIKOPLESKARSKA DELA - SKUPAJ:</v>
      </c>
      <c r="F30" s="170"/>
      <c r="G30" s="158">
        <f>SUM(G24:G29)</f>
        <v>0</v>
      </c>
      <c r="H30" s="69"/>
      <c r="I30" s="70"/>
      <c r="J30" s="93"/>
      <c r="K30" s="71"/>
    </row>
    <row r="31" spans="1:11" s="66" customFormat="1" ht="12">
      <c r="C31" s="74"/>
      <c r="D31" s="154"/>
      <c r="E31" s="155"/>
      <c r="F31" s="154"/>
      <c r="G31" s="154"/>
    </row>
    <row r="32" spans="1:11" s="66" customFormat="1" ht="12">
      <c r="C32" s="74"/>
      <c r="D32" s="154"/>
      <c r="E32" s="155"/>
      <c r="F32" s="154"/>
      <c r="G32" s="154"/>
    </row>
    <row r="33" spans="3:7" s="66" customFormat="1" ht="12">
      <c r="C33" s="167"/>
      <c r="D33" s="154"/>
      <c r="E33" s="155"/>
      <c r="F33" s="154"/>
      <c r="G33" s="154"/>
    </row>
    <row r="34" spans="3:7" s="66" customFormat="1" ht="12">
      <c r="E34" s="197"/>
      <c r="F34" s="197"/>
      <c r="G34" s="197"/>
    </row>
    <row r="35" spans="3:7" s="66" customFormat="1" ht="12">
      <c r="E35" s="155"/>
      <c r="F35" s="154"/>
      <c r="G35" s="154"/>
    </row>
    <row r="36" spans="3:7" s="66" customFormat="1" ht="12">
      <c r="E36" s="155"/>
      <c r="F36" s="154"/>
      <c r="G36" s="154"/>
    </row>
    <row r="37" spans="3:7" s="66" customFormat="1" ht="12">
      <c r="C37" s="167"/>
      <c r="D37" s="164"/>
      <c r="E37" s="155"/>
      <c r="F37" s="154"/>
      <c r="G37" s="154"/>
    </row>
    <row r="38" spans="3:7" s="66" customFormat="1" ht="12">
      <c r="C38" s="167"/>
      <c r="D38" s="164"/>
      <c r="E38" s="155"/>
      <c r="F38" s="154"/>
      <c r="G38" s="154"/>
    </row>
    <row r="39" spans="3:7" s="66" customFormat="1">
      <c r="C39" s="423"/>
      <c r="D39" s="424"/>
      <c r="E39" s="155"/>
      <c r="F39" s="154"/>
      <c r="G39" s="154"/>
    </row>
    <row r="40" spans="3:7" s="66" customFormat="1">
      <c r="C40" s="221"/>
      <c r="D40" s="221"/>
      <c r="E40" s="155"/>
      <c r="F40" s="154"/>
      <c r="G40" s="154"/>
    </row>
    <row r="41" spans="3:7" s="66" customFormat="1" ht="12">
      <c r="C41" s="186"/>
      <c r="D41" s="186"/>
      <c r="E41" s="155"/>
      <c r="F41" s="154"/>
      <c r="G41" s="154"/>
    </row>
    <row r="42" spans="3:7" s="66" customFormat="1" ht="12">
      <c r="C42" s="186"/>
      <c r="D42" s="186"/>
      <c r="E42" s="155"/>
      <c r="F42" s="154"/>
      <c r="G42" s="154"/>
    </row>
    <row r="43" spans="3:7" s="66" customFormat="1" ht="12">
      <c r="C43" s="186"/>
      <c r="D43" s="186"/>
      <c r="E43" s="155"/>
      <c r="F43" s="154"/>
      <c r="G43" s="154"/>
    </row>
    <row r="44" spans="3:7" s="66" customFormat="1" ht="12">
      <c r="C44" s="186"/>
      <c r="D44" s="186"/>
      <c r="E44" s="155"/>
      <c r="F44" s="154"/>
      <c r="G44" s="154"/>
    </row>
    <row r="45" spans="3:7" s="66" customFormat="1" ht="12">
      <c r="C45" s="74"/>
      <c r="D45" s="154"/>
      <c r="E45" s="155"/>
      <c r="F45" s="154"/>
      <c r="G45" s="154"/>
    </row>
    <row r="46" spans="3:7" s="66" customFormat="1" ht="12">
      <c r="C46" s="74"/>
      <c r="D46" s="154"/>
      <c r="E46" s="155"/>
      <c r="F46" s="154"/>
      <c r="G46" s="154"/>
    </row>
    <row r="47" spans="3:7" s="66" customFormat="1" ht="12">
      <c r="C47" s="74"/>
      <c r="D47" s="154"/>
      <c r="E47" s="155"/>
      <c r="F47" s="154"/>
      <c r="G47" s="154"/>
    </row>
    <row r="48" spans="3:7" s="66" customFormat="1" ht="12">
      <c r="C48" s="74"/>
      <c r="D48" s="154"/>
      <c r="E48" s="155"/>
      <c r="F48" s="154"/>
      <c r="G48" s="154"/>
    </row>
    <row r="49" spans="3:7" s="66" customFormat="1" ht="12">
      <c r="C49" s="74"/>
      <c r="D49" s="154"/>
      <c r="E49" s="155"/>
      <c r="F49" s="154"/>
      <c r="G49" s="154"/>
    </row>
    <row r="50" spans="3:7" s="66" customFormat="1" ht="12">
      <c r="C50" s="74"/>
      <c r="D50" s="154"/>
      <c r="E50" s="155"/>
      <c r="F50" s="154"/>
      <c r="G50" s="154"/>
    </row>
    <row r="51" spans="3:7" s="66" customFormat="1" ht="12">
      <c r="C51" s="74"/>
      <c r="D51" s="154"/>
      <c r="E51" s="155"/>
      <c r="F51" s="154"/>
      <c r="G51" s="154"/>
    </row>
    <row r="52" spans="3:7" s="66" customFormat="1" ht="12">
      <c r="C52" s="74"/>
      <c r="D52" s="154"/>
      <c r="E52" s="155"/>
      <c r="F52" s="154"/>
      <c r="G52" s="154"/>
    </row>
    <row r="53" spans="3:7" s="66" customFormat="1" ht="12">
      <c r="C53" s="74"/>
      <c r="D53" s="154"/>
      <c r="E53" s="155"/>
      <c r="F53" s="154"/>
      <c r="G53" s="154"/>
    </row>
    <row r="54" spans="3:7" s="66" customFormat="1" ht="12">
      <c r="C54" s="74"/>
      <c r="D54" s="154"/>
      <c r="E54" s="155"/>
      <c r="F54" s="154"/>
      <c r="G54" s="154"/>
    </row>
    <row r="55" spans="3:7" s="66" customFormat="1" ht="12">
      <c r="C55" s="74"/>
      <c r="D55" s="154"/>
      <c r="E55" s="155"/>
      <c r="F55" s="154"/>
      <c r="G55" s="154"/>
    </row>
    <row r="56" spans="3:7" s="66" customFormat="1" ht="12">
      <c r="C56" s="74"/>
      <c r="D56" s="154"/>
      <c r="E56" s="155"/>
      <c r="F56" s="154"/>
      <c r="G56" s="154"/>
    </row>
    <row r="57" spans="3:7" s="66" customFormat="1" ht="12">
      <c r="C57" s="74"/>
      <c r="D57" s="154"/>
      <c r="E57" s="155"/>
      <c r="F57" s="154"/>
      <c r="G57" s="154"/>
    </row>
    <row r="58" spans="3:7" s="66" customFormat="1" ht="12">
      <c r="C58" s="74"/>
      <c r="D58" s="154"/>
      <c r="E58" s="155"/>
      <c r="F58" s="154"/>
      <c r="G58" s="154"/>
    </row>
    <row r="59" spans="3:7" s="66" customFormat="1" ht="12">
      <c r="C59" s="74"/>
      <c r="D59" s="154"/>
      <c r="E59" s="155"/>
      <c r="F59" s="154"/>
      <c r="G59" s="154"/>
    </row>
    <row r="60" spans="3:7" s="66" customFormat="1" ht="12">
      <c r="C60" s="74"/>
      <c r="D60" s="154"/>
      <c r="E60" s="155"/>
      <c r="F60" s="154"/>
      <c r="G60" s="154"/>
    </row>
    <row r="61" spans="3:7" s="66" customFormat="1" ht="12">
      <c r="C61" s="74"/>
      <c r="D61" s="154"/>
      <c r="E61" s="155"/>
      <c r="F61" s="154"/>
      <c r="G61" s="154"/>
    </row>
    <row r="62" spans="3:7" s="66" customFormat="1" ht="12">
      <c r="C62" s="74"/>
      <c r="D62" s="154"/>
      <c r="E62" s="155"/>
      <c r="F62" s="154"/>
      <c r="G62" s="154"/>
    </row>
    <row r="63" spans="3:7" s="66" customFormat="1" ht="12">
      <c r="C63" s="74"/>
      <c r="D63" s="154"/>
      <c r="E63" s="155"/>
      <c r="F63" s="154"/>
      <c r="G63" s="154"/>
    </row>
    <row r="64" spans="3:7" s="66" customFormat="1" ht="12">
      <c r="C64" s="74"/>
      <c r="D64" s="154"/>
      <c r="E64" s="155"/>
      <c r="F64" s="154"/>
      <c r="G64" s="154"/>
    </row>
    <row r="65" spans="3:7" s="66" customFormat="1" ht="12">
      <c r="C65" s="74"/>
      <c r="D65" s="154"/>
      <c r="E65" s="155"/>
      <c r="F65" s="154"/>
      <c r="G65" s="154"/>
    </row>
    <row r="66" spans="3:7" s="66" customFormat="1" ht="12">
      <c r="C66" s="74"/>
      <c r="D66" s="154"/>
      <c r="E66" s="155"/>
      <c r="F66" s="154"/>
      <c r="G66" s="154"/>
    </row>
    <row r="67" spans="3:7" s="66" customFormat="1" ht="12">
      <c r="C67" s="74"/>
      <c r="D67" s="154"/>
      <c r="E67" s="155"/>
      <c r="F67" s="154"/>
      <c r="G67" s="154"/>
    </row>
    <row r="68" spans="3:7" s="66" customFormat="1" ht="12">
      <c r="C68" s="74"/>
      <c r="D68" s="154"/>
      <c r="E68" s="155"/>
      <c r="F68" s="154"/>
      <c r="G68" s="154"/>
    </row>
    <row r="69" spans="3:7" s="66" customFormat="1" ht="12">
      <c r="C69" s="74"/>
      <c r="D69" s="154"/>
      <c r="E69" s="155"/>
      <c r="F69" s="154"/>
      <c r="G69" s="154"/>
    </row>
    <row r="70" spans="3:7" s="66" customFormat="1" ht="12">
      <c r="C70" s="74"/>
      <c r="D70" s="154"/>
      <c r="E70" s="155"/>
      <c r="F70" s="154"/>
      <c r="G70" s="154"/>
    </row>
    <row r="71" spans="3:7" s="66" customFormat="1" ht="12">
      <c r="C71" s="74"/>
      <c r="D71" s="154"/>
      <c r="E71" s="155"/>
      <c r="F71" s="154"/>
      <c r="G71" s="154"/>
    </row>
    <row r="72" spans="3:7" s="66" customFormat="1" ht="12">
      <c r="C72" s="74"/>
      <c r="D72" s="154"/>
      <c r="E72" s="155"/>
      <c r="F72" s="154"/>
      <c r="G72" s="154"/>
    </row>
    <row r="73" spans="3:7" s="66" customFormat="1" ht="12">
      <c r="C73" s="74"/>
      <c r="D73" s="154"/>
      <c r="E73" s="155"/>
      <c r="F73" s="154"/>
      <c r="G73" s="154"/>
    </row>
    <row r="74" spans="3:7" s="66" customFormat="1" ht="12">
      <c r="C74" s="74"/>
      <c r="D74" s="154"/>
      <c r="E74" s="155"/>
      <c r="F74" s="154"/>
      <c r="G74" s="154"/>
    </row>
    <row r="75" spans="3:7" s="66" customFormat="1" ht="12">
      <c r="C75" s="74"/>
      <c r="D75" s="154"/>
      <c r="E75" s="155"/>
      <c r="F75" s="154"/>
      <c r="G75" s="154"/>
    </row>
    <row r="76" spans="3:7" s="66" customFormat="1" ht="12">
      <c r="C76" s="74"/>
      <c r="D76" s="154"/>
      <c r="E76" s="155"/>
      <c r="F76" s="154"/>
      <c r="G76" s="154"/>
    </row>
    <row r="77" spans="3:7" s="66" customFormat="1" ht="12">
      <c r="C77" s="74"/>
      <c r="D77" s="154"/>
      <c r="E77" s="155"/>
      <c r="F77" s="154"/>
      <c r="G77" s="154"/>
    </row>
    <row r="78" spans="3:7" s="66" customFormat="1" ht="12">
      <c r="C78" s="74"/>
      <c r="D78" s="154"/>
      <c r="E78" s="155"/>
      <c r="F78" s="154"/>
      <c r="G78" s="154"/>
    </row>
    <row r="79" spans="3:7" s="66" customFormat="1" ht="12">
      <c r="C79" s="74"/>
      <c r="D79" s="154"/>
      <c r="E79" s="155"/>
      <c r="F79" s="154"/>
      <c r="G79" s="154"/>
    </row>
    <row r="80" spans="3:7" s="66" customFormat="1" ht="12">
      <c r="C80" s="74"/>
      <c r="D80" s="154"/>
      <c r="E80" s="155"/>
      <c r="F80" s="154"/>
      <c r="G80" s="154"/>
    </row>
    <row r="81" spans="3:7" s="66" customFormat="1" ht="12">
      <c r="C81" s="74"/>
      <c r="D81" s="154"/>
      <c r="E81" s="155"/>
      <c r="F81" s="154"/>
      <c r="G81" s="154"/>
    </row>
    <row r="82" spans="3:7" s="66" customFormat="1" ht="12">
      <c r="C82" s="74"/>
      <c r="D82" s="154"/>
      <c r="E82" s="155"/>
      <c r="F82" s="154"/>
      <c r="G82" s="154"/>
    </row>
    <row r="83" spans="3:7" s="66" customFormat="1" ht="12">
      <c r="C83" s="74"/>
      <c r="D83" s="154"/>
      <c r="E83" s="155"/>
      <c r="F83" s="154"/>
      <c r="G83" s="154"/>
    </row>
    <row r="84" spans="3:7" s="66" customFormat="1" ht="12">
      <c r="C84" s="74"/>
      <c r="D84" s="154"/>
      <c r="E84" s="155"/>
      <c r="F84" s="154"/>
      <c r="G84" s="154"/>
    </row>
    <row r="85" spans="3:7" s="66" customFormat="1" ht="12">
      <c r="C85" s="74"/>
      <c r="D85" s="154"/>
      <c r="E85" s="155"/>
      <c r="F85" s="154"/>
      <c r="G85" s="154"/>
    </row>
    <row r="86" spans="3:7" s="66" customFormat="1" ht="12">
      <c r="C86" s="74"/>
      <c r="D86" s="154"/>
      <c r="E86" s="155"/>
      <c r="F86" s="154"/>
      <c r="G86" s="154"/>
    </row>
    <row r="87" spans="3:7" s="66" customFormat="1" ht="12">
      <c r="C87" s="74"/>
      <c r="D87" s="154"/>
      <c r="E87" s="155"/>
      <c r="F87" s="154"/>
      <c r="G87" s="154"/>
    </row>
    <row r="88" spans="3:7" s="66" customFormat="1" ht="12">
      <c r="C88" s="74"/>
      <c r="D88" s="154"/>
      <c r="E88" s="155"/>
      <c r="F88" s="154"/>
      <c r="G88" s="154"/>
    </row>
    <row r="89" spans="3:7" s="66" customFormat="1" ht="12">
      <c r="C89" s="74"/>
      <c r="D89" s="154"/>
      <c r="E89" s="155"/>
      <c r="F89" s="154"/>
      <c r="G89" s="154"/>
    </row>
    <row r="90" spans="3:7" s="66" customFormat="1" ht="12">
      <c r="C90" s="74"/>
      <c r="D90" s="154"/>
      <c r="E90" s="155"/>
      <c r="F90" s="154"/>
      <c r="G90" s="154"/>
    </row>
    <row r="91" spans="3:7" s="66" customFormat="1" ht="12">
      <c r="C91" s="74"/>
      <c r="D91" s="154"/>
      <c r="E91" s="155"/>
      <c r="F91" s="154"/>
      <c r="G91" s="154"/>
    </row>
    <row r="92" spans="3:7" s="66" customFormat="1" ht="12">
      <c r="C92" s="74"/>
      <c r="D92" s="154"/>
      <c r="E92" s="155"/>
      <c r="F92" s="154"/>
      <c r="G92" s="154"/>
    </row>
    <row r="93" spans="3:7" s="66" customFormat="1" ht="12">
      <c r="C93" s="74"/>
      <c r="D93" s="154"/>
      <c r="E93" s="155"/>
      <c r="F93" s="154"/>
      <c r="G93" s="154"/>
    </row>
    <row r="94" spans="3:7" s="66" customFormat="1" ht="12">
      <c r="C94" s="74"/>
      <c r="D94" s="154"/>
      <c r="E94" s="155"/>
      <c r="F94" s="154"/>
      <c r="G94" s="154"/>
    </row>
    <row r="95" spans="3:7" s="66" customFormat="1" ht="12">
      <c r="C95" s="74"/>
      <c r="D95" s="154"/>
      <c r="E95" s="155"/>
      <c r="F95" s="154"/>
      <c r="G95" s="154"/>
    </row>
    <row r="96" spans="3:7" s="66" customFormat="1" ht="12">
      <c r="C96" s="74"/>
      <c r="D96" s="154"/>
      <c r="E96" s="155"/>
      <c r="F96" s="154"/>
      <c r="G96" s="154"/>
    </row>
    <row r="97" spans="3:7" s="66" customFormat="1" ht="12">
      <c r="C97" s="74"/>
      <c r="D97" s="154"/>
      <c r="E97" s="155"/>
      <c r="F97" s="154"/>
      <c r="G97" s="154"/>
    </row>
  </sheetData>
  <mergeCells count="15">
    <mergeCell ref="C39:D39"/>
    <mergeCell ref="H4:H18"/>
    <mergeCell ref="C5:G5"/>
    <mergeCell ref="C6:G6"/>
    <mergeCell ref="C7:G7"/>
    <mergeCell ref="C8:G8"/>
    <mergeCell ref="C9:G9"/>
    <mergeCell ref="C10:G10"/>
    <mergeCell ref="C11:G11"/>
    <mergeCell ref="C17:G17"/>
    <mergeCell ref="C15:G15"/>
    <mergeCell ref="C16:G16"/>
    <mergeCell ref="C12:G12"/>
    <mergeCell ref="C13:G13"/>
    <mergeCell ref="C14:G1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85"/>
  <sheetViews>
    <sheetView view="pageBreakPreview" zoomScaleNormal="100" zoomScaleSheetLayoutView="100" workbookViewId="0">
      <selection activeCell="F10" sqref="F10:F16"/>
    </sheetView>
  </sheetViews>
  <sheetFormatPr defaultRowHeight="12.75"/>
  <cols>
    <col min="1" max="1" width="3.28515625" style="65" customWidth="1"/>
    <col min="2" max="2" width="4.42578125" style="88" customWidth="1"/>
    <col min="3" max="3" width="43.7109375" style="87" customWidth="1"/>
    <col min="4" max="4" width="6.28515625" style="168" customWidth="1"/>
    <col min="5" max="5" width="7.5703125" style="162" customWidth="1"/>
    <col min="6" max="6" width="9.5703125" style="168" customWidth="1"/>
    <col min="7" max="7" width="13.85546875" style="168" customWidth="1"/>
    <col min="8" max="8" width="9.85546875" style="65" customWidth="1"/>
    <col min="9" max="9" width="2.5703125" style="65" bestFit="1" customWidth="1"/>
    <col min="10" max="10" width="9.140625" style="65"/>
    <col min="11" max="11" width="9" style="65" customWidth="1"/>
    <col min="12" max="16384" width="9.140625" style="65"/>
  </cols>
  <sheetData>
    <row r="1" spans="1:11" s="274" customFormat="1">
      <c r="A1" s="258" t="str">
        <f>+OZN</f>
        <v>3.</v>
      </c>
      <c r="B1" s="275"/>
      <c r="C1" s="258" t="str">
        <f>+DEL</f>
        <v>GRADBENO OBRTNIŠKA DELA</v>
      </c>
      <c r="D1" s="318"/>
      <c r="E1" s="298"/>
      <c r="F1" s="318"/>
      <c r="G1" s="318"/>
    </row>
    <row r="2" spans="1:11" s="274" customFormat="1">
      <c r="A2" s="258"/>
      <c r="B2" s="275"/>
      <c r="C2" s="258"/>
      <c r="D2" s="318"/>
      <c r="E2" s="298"/>
      <c r="F2" s="318"/>
      <c r="G2" s="318"/>
    </row>
    <row r="3" spans="1:11" s="274" customFormat="1">
      <c r="A3" s="282" t="str">
        <f>OSNOVA!J31</f>
        <v>B.</v>
      </c>
      <c r="B3" s="275"/>
      <c r="C3" s="258" t="str">
        <f>OSNOVA!K31</f>
        <v>OBRTNIŠKA DELA</v>
      </c>
      <c r="D3" s="318"/>
      <c r="E3" s="298"/>
      <c r="F3" s="318"/>
      <c r="G3" s="318"/>
    </row>
    <row r="4" spans="1:11">
      <c r="A4" s="66"/>
      <c r="B4" s="75"/>
      <c r="C4" s="65"/>
      <c r="H4" s="97"/>
    </row>
    <row r="5" spans="1:11">
      <c r="A5" s="66" t="s">
        <v>183</v>
      </c>
      <c r="B5" s="75"/>
      <c r="D5" s="154"/>
      <c r="E5" s="154"/>
      <c r="F5" s="154"/>
      <c r="G5" s="154"/>
      <c r="H5" s="66"/>
    </row>
    <row r="6" spans="1:11" s="90" customFormat="1">
      <c r="A6" s="345" t="s">
        <v>61</v>
      </c>
      <c r="B6" s="346"/>
      <c r="C6" s="347" t="s">
        <v>62</v>
      </c>
      <c r="D6" s="348" t="s">
        <v>63</v>
      </c>
      <c r="E6" s="349" t="s">
        <v>265</v>
      </c>
      <c r="F6" s="349" t="s">
        <v>266</v>
      </c>
      <c r="G6" s="349" t="s">
        <v>267</v>
      </c>
      <c r="H6" s="65"/>
      <c r="J6" s="91"/>
      <c r="K6" s="91"/>
    </row>
    <row r="7" spans="1:11">
      <c r="C7" s="96"/>
      <c r="G7" s="162"/>
    </row>
    <row r="8" spans="1:11" s="115" customFormat="1" ht="13.5" thickBot="1">
      <c r="A8" s="301"/>
      <c r="B8" s="325" t="s">
        <v>382</v>
      </c>
      <c r="C8" s="292" t="s">
        <v>763</v>
      </c>
      <c r="D8" s="169"/>
      <c r="E8" s="163"/>
      <c r="F8" s="169"/>
      <c r="G8" s="163"/>
    </row>
    <row r="9" spans="1:11">
      <c r="A9" s="110"/>
      <c r="C9" s="96"/>
      <c r="G9" s="162"/>
    </row>
    <row r="10" spans="1:11" s="66" customFormat="1">
      <c r="A10" s="111" t="str">
        <f>$B$8</f>
        <v>IX.</v>
      </c>
      <c r="B10" s="75">
        <f>COUNT($A$9:B9)+1</f>
        <v>1</v>
      </c>
      <c r="C10" s="186" t="s">
        <v>775</v>
      </c>
      <c r="D10" s="251" t="s">
        <v>201</v>
      </c>
      <c r="E10" s="251">
        <v>1</v>
      </c>
      <c r="F10" s="152"/>
      <c r="G10" s="152">
        <f>IF(OSNOVA!$B$43=1,E10*F10,"")</f>
        <v>0</v>
      </c>
      <c r="H10" s="69"/>
      <c r="I10" s="70"/>
      <c r="J10" s="93"/>
      <c r="K10" s="71"/>
    </row>
    <row r="11" spans="1:11" s="66" customFormat="1">
      <c r="A11" s="111"/>
      <c r="B11" s="75"/>
      <c r="C11" s="190"/>
      <c r="D11" s="164"/>
      <c r="E11" s="164"/>
      <c r="F11" s="253"/>
      <c r="G11" s="253"/>
      <c r="H11" s="69"/>
      <c r="I11" s="70"/>
      <c r="J11" s="93"/>
      <c r="K11" s="71"/>
    </row>
    <row r="12" spans="1:11" s="66" customFormat="1" ht="36">
      <c r="A12" s="111" t="str">
        <f>$B$8</f>
        <v>IX.</v>
      </c>
      <c r="B12" s="75">
        <f>COUNT($A$9:B11)+1</f>
        <v>2</v>
      </c>
      <c r="C12" s="186" t="s">
        <v>774</v>
      </c>
      <c r="D12" s="251" t="s">
        <v>201</v>
      </c>
      <c r="E12" s="251">
        <v>1</v>
      </c>
      <c r="F12" s="152"/>
      <c r="G12" s="152">
        <f>IF(OSNOVA!$B$43=1,E12*F12,"")</f>
        <v>0</v>
      </c>
      <c r="H12" s="69"/>
      <c r="I12" s="70"/>
      <c r="J12" s="93"/>
      <c r="K12" s="71"/>
    </row>
    <row r="13" spans="1:11" s="66" customFormat="1">
      <c r="A13" s="111"/>
      <c r="B13" s="75"/>
      <c r="C13" s="190"/>
      <c r="D13" s="164"/>
      <c r="E13" s="164"/>
      <c r="F13" s="253"/>
      <c r="G13" s="253"/>
      <c r="H13" s="69"/>
      <c r="I13" s="70"/>
      <c r="J13" s="93"/>
      <c r="K13" s="71"/>
    </row>
    <row r="14" spans="1:11" s="66" customFormat="1" ht="24">
      <c r="A14" s="111" t="str">
        <f>$B$8</f>
        <v>IX.</v>
      </c>
      <c r="B14" s="75">
        <f>COUNT($A$9:B13)+1</f>
        <v>3</v>
      </c>
      <c r="C14" s="186" t="s">
        <v>776</v>
      </c>
      <c r="D14" s="251" t="s">
        <v>201</v>
      </c>
      <c r="E14" s="251">
        <v>1</v>
      </c>
      <c r="F14" s="152"/>
      <c r="G14" s="152">
        <f>IF(OSNOVA!$B$43=1,E14*F14,"")</f>
        <v>0</v>
      </c>
      <c r="H14" s="69"/>
      <c r="I14" s="70"/>
      <c r="J14" s="93"/>
      <c r="K14" s="71"/>
    </row>
    <row r="15" spans="1:11" s="66" customFormat="1">
      <c r="A15" s="111"/>
      <c r="B15" s="75"/>
      <c r="C15" s="190"/>
      <c r="D15" s="164"/>
      <c r="E15" s="164"/>
      <c r="F15" s="253"/>
      <c r="G15" s="253"/>
      <c r="H15" s="69"/>
      <c r="I15" s="70"/>
      <c r="J15" s="93"/>
      <c r="K15" s="71"/>
    </row>
    <row r="16" spans="1:11" s="66" customFormat="1" ht="48">
      <c r="A16" s="111" t="str">
        <f>$B$8</f>
        <v>IX.</v>
      </c>
      <c r="B16" s="75">
        <v>4</v>
      </c>
      <c r="C16" s="186" t="s">
        <v>773</v>
      </c>
      <c r="D16" s="251" t="s">
        <v>118</v>
      </c>
      <c r="E16" s="251">
        <v>100</v>
      </c>
      <c r="F16" s="152"/>
      <c r="G16" s="152">
        <f>IF(OSNOVA!$B$43=1,E16*F16,"")</f>
        <v>0</v>
      </c>
      <c r="H16" s="69"/>
      <c r="I16" s="70"/>
      <c r="J16" s="93"/>
      <c r="K16" s="71"/>
    </row>
    <row r="17" spans="1:11" s="66" customFormat="1">
      <c r="A17" s="111"/>
      <c r="B17" s="75"/>
      <c r="C17" s="217"/>
      <c r="D17" s="153"/>
      <c r="E17" s="153"/>
      <c r="F17" s="153"/>
      <c r="G17" s="152"/>
      <c r="H17" s="69"/>
      <c r="I17" s="70"/>
      <c r="J17" s="93"/>
      <c r="K17" s="71"/>
    </row>
    <row r="18" spans="1:11" s="66" customFormat="1" ht="13.5" thickBot="1">
      <c r="A18" s="177"/>
      <c r="B18" s="326"/>
      <c r="C18" s="181"/>
      <c r="D18" s="165"/>
      <c r="E18" s="103" t="str">
        <f>CONCATENATE(B8," ",C8," - SKUPAJ:")</f>
        <v>IX. OSTALO - SKUPAJ:</v>
      </c>
      <c r="F18" s="170"/>
      <c r="G18" s="158">
        <f>SUM(G9:G17)</f>
        <v>0</v>
      </c>
      <c r="H18" s="69"/>
      <c r="I18" s="70"/>
      <c r="J18" s="93"/>
      <c r="K18" s="71"/>
    </row>
    <row r="19" spans="1:11" s="66" customFormat="1" ht="12">
      <c r="B19" s="75"/>
      <c r="C19" s="74"/>
      <c r="D19" s="154"/>
      <c r="E19" s="155"/>
      <c r="F19" s="154"/>
      <c r="G19" s="154"/>
    </row>
    <row r="20" spans="1:11" s="66" customFormat="1" ht="12">
      <c r="B20" s="75"/>
      <c r="C20" s="74"/>
      <c r="D20" s="154"/>
      <c r="E20" s="155"/>
      <c r="F20" s="154"/>
      <c r="G20" s="154"/>
    </row>
    <row r="21" spans="1:11" s="66" customFormat="1" ht="12">
      <c r="B21" s="75"/>
      <c r="C21" s="167"/>
      <c r="D21" s="154"/>
      <c r="E21" s="155"/>
      <c r="F21" s="154"/>
      <c r="G21" s="154"/>
    </row>
    <row r="22" spans="1:11" s="66" customFormat="1" ht="12">
      <c r="B22" s="75"/>
      <c r="E22" s="197"/>
      <c r="F22" s="197"/>
      <c r="G22" s="197"/>
    </row>
    <row r="23" spans="1:11" s="66" customFormat="1" ht="12">
      <c r="B23" s="75"/>
      <c r="E23" s="155"/>
      <c r="F23" s="154"/>
      <c r="G23" s="154"/>
    </row>
    <row r="24" spans="1:11" s="66" customFormat="1" ht="12">
      <c r="B24" s="75"/>
      <c r="E24" s="155"/>
      <c r="F24" s="154"/>
      <c r="G24" s="154"/>
    </row>
    <row r="25" spans="1:11" s="66" customFormat="1" ht="12">
      <c r="B25" s="75"/>
      <c r="C25" s="167"/>
      <c r="D25" s="164"/>
      <c r="E25" s="155"/>
      <c r="F25" s="154"/>
      <c r="G25" s="154"/>
    </row>
    <row r="26" spans="1:11" s="66" customFormat="1" ht="12">
      <c r="B26" s="75"/>
      <c r="C26" s="167"/>
      <c r="D26" s="164"/>
      <c r="E26" s="155"/>
      <c r="F26" s="154"/>
      <c r="G26" s="154"/>
    </row>
    <row r="27" spans="1:11" s="66" customFormat="1">
      <c r="B27" s="75"/>
      <c r="C27" s="423"/>
      <c r="D27" s="424"/>
      <c r="E27" s="155"/>
      <c r="F27" s="154"/>
      <c r="G27" s="154"/>
    </row>
    <row r="28" spans="1:11" s="66" customFormat="1">
      <c r="B28" s="75"/>
      <c r="C28" s="221"/>
      <c r="D28" s="221"/>
      <c r="E28" s="155"/>
      <c r="F28" s="154"/>
      <c r="G28" s="154"/>
    </row>
    <row r="29" spans="1:11" s="66" customFormat="1" ht="12">
      <c r="B29" s="75"/>
      <c r="C29" s="186"/>
      <c r="D29" s="186"/>
      <c r="E29" s="155"/>
      <c r="F29" s="154"/>
      <c r="G29" s="154"/>
    </row>
    <row r="30" spans="1:11" s="66" customFormat="1" ht="12">
      <c r="B30" s="75"/>
      <c r="C30" s="186"/>
      <c r="D30" s="186"/>
      <c r="E30" s="155"/>
      <c r="F30" s="154"/>
      <c r="G30" s="154"/>
    </row>
    <row r="31" spans="1:11" s="66" customFormat="1" ht="12">
      <c r="B31" s="75"/>
      <c r="C31" s="186"/>
      <c r="D31" s="186"/>
      <c r="E31" s="155"/>
      <c r="F31" s="154"/>
      <c r="G31" s="154"/>
    </row>
    <row r="32" spans="1:11" s="66" customFormat="1" ht="12">
      <c r="B32" s="75"/>
      <c r="C32" s="186"/>
      <c r="D32" s="186"/>
      <c r="E32" s="155"/>
      <c r="F32" s="154"/>
      <c r="G32" s="154"/>
    </row>
    <row r="33" spans="2:7" s="66" customFormat="1" ht="12">
      <c r="B33" s="75"/>
      <c r="C33" s="74"/>
      <c r="D33" s="154"/>
      <c r="E33" s="155"/>
      <c r="F33" s="154"/>
      <c r="G33" s="154"/>
    </row>
    <row r="34" spans="2:7" s="66" customFormat="1" ht="12">
      <c r="B34" s="75"/>
      <c r="C34" s="74"/>
      <c r="D34" s="154"/>
      <c r="E34" s="155"/>
      <c r="F34" s="154"/>
      <c r="G34" s="154"/>
    </row>
    <row r="35" spans="2:7" s="66" customFormat="1" ht="12">
      <c r="B35" s="75"/>
      <c r="C35" s="74"/>
      <c r="D35" s="154"/>
      <c r="E35" s="155"/>
      <c r="F35" s="154"/>
      <c r="G35" s="154"/>
    </row>
    <row r="36" spans="2:7" s="66" customFormat="1" ht="12">
      <c r="B36" s="75"/>
      <c r="C36" s="74"/>
      <c r="D36" s="154"/>
      <c r="E36" s="155"/>
      <c r="F36" s="154"/>
      <c r="G36" s="154"/>
    </row>
    <row r="37" spans="2:7" s="66" customFormat="1" ht="12">
      <c r="B37" s="75"/>
      <c r="C37" s="74"/>
      <c r="D37" s="154"/>
      <c r="E37" s="155"/>
      <c r="F37" s="154"/>
      <c r="G37" s="154"/>
    </row>
    <row r="38" spans="2:7" s="66" customFormat="1" ht="12">
      <c r="B38" s="75"/>
      <c r="C38" s="74"/>
      <c r="D38" s="154"/>
      <c r="E38" s="155"/>
      <c r="F38" s="154"/>
      <c r="G38" s="154"/>
    </row>
    <row r="39" spans="2:7" s="66" customFormat="1" ht="12">
      <c r="B39" s="75"/>
      <c r="C39" s="74"/>
      <c r="D39" s="154"/>
      <c r="E39" s="155"/>
      <c r="F39" s="154"/>
      <c r="G39" s="154"/>
    </row>
    <row r="40" spans="2:7" s="66" customFormat="1" ht="12">
      <c r="B40" s="75"/>
      <c r="C40" s="74"/>
      <c r="D40" s="154"/>
      <c r="E40" s="155"/>
      <c r="F40" s="154"/>
      <c r="G40" s="154"/>
    </row>
    <row r="41" spans="2:7" s="66" customFormat="1" ht="12">
      <c r="B41" s="75"/>
      <c r="C41" s="74"/>
      <c r="D41" s="154"/>
      <c r="E41" s="155"/>
      <c r="F41" s="154"/>
      <c r="G41" s="154"/>
    </row>
    <row r="42" spans="2:7" s="66" customFormat="1" ht="12">
      <c r="B42" s="75"/>
      <c r="C42" s="74"/>
      <c r="D42" s="154"/>
      <c r="E42" s="155"/>
      <c r="F42" s="154"/>
      <c r="G42" s="154"/>
    </row>
    <row r="43" spans="2:7" s="66" customFormat="1" ht="12">
      <c r="B43" s="75"/>
      <c r="C43" s="74"/>
      <c r="D43" s="154"/>
      <c r="E43" s="155"/>
      <c r="F43" s="154"/>
      <c r="G43" s="154"/>
    </row>
    <row r="44" spans="2:7" s="66" customFormat="1" ht="12">
      <c r="B44" s="75"/>
      <c r="C44" s="74"/>
      <c r="D44" s="154"/>
      <c r="E44" s="155"/>
      <c r="F44" s="154"/>
      <c r="G44" s="154"/>
    </row>
    <row r="45" spans="2:7" s="66" customFormat="1" ht="12">
      <c r="B45" s="75"/>
      <c r="C45" s="74"/>
      <c r="D45" s="154"/>
      <c r="E45" s="155"/>
      <c r="F45" s="154"/>
      <c r="G45" s="154"/>
    </row>
    <row r="46" spans="2:7" s="66" customFormat="1" ht="12">
      <c r="B46" s="75"/>
      <c r="C46" s="74"/>
      <c r="D46" s="154"/>
      <c r="E46" s="155"/>
      <c r="F46" s="154"/>
      <c r="G46" s="154"/>
    </row>
    <row r="47" spans="2:7" s="66" customFormat="1" ht="12">
      <c r="B47" s="75"/>
      <c r="C47" s="74"/>
      <c r="D47" s="154"/>
      <c r="E47" s="155"/>
      <c r="F47" s="154"/>
      <c r="G47" s="154"/>
    </row>
    <row r="48" spans="2:7" s="66" customFormat="1" ht="12">
      <c r="B48" s="75"/>
      <c r="C48" s="74"/>
      <c r="D48" s="154"/>
      <c r="E48" s="155"/>
      <c r="F48" s="154"/>
      <c r="G48" s="154"/>
    </row>
    <row r="49" spans="2:7" s="66" customFormat="1" ht="12">
      <c r="B49" s="75"/>
      <c r="C49" s="74"/>
      <c r="D49" s="154"/>
      <c r="E49" s="155"/>
      <c r="F49" s="154"/>
      <c r="G49" s="154"/>
    </row>
    <row r="50" spans="2:7" s="66" customFormat="1" ht="12">
      <c r="B50" s="75"/>
      <c r="C50" s="74"/>
      <c r="D50" s="154"/>
      <c r="E50" s="155"/>
      <c r="F50" s="154"/>
      <c r="G50" s="154"/>
    </row>
    <row r="51" spans="2:7" s="66" customFormat="1" ht="12">
      <c r="B51" s="75"/>
      <c r="C51" s="74"/>
      <c r="D51" s="154"/>
      <c r="E51" s="155"/>
      <c r="F51" s="154"/>
      <c r="G51" s="154"/>
    </row>
    <row r="52" spans="2:7" s="66" customFormat="1" ht="12">
      <c r="B52" s="75"/>
      <c r="C52" s="74"/>
      <c r="D52" s="154"/>
      <c r="E52" s="155"/>
      <c r="F52" s="154"/>
      <c r="G52" s="154"/>
    </row>
    <row r="53" spans="2:7" s="66" customFormat="1" ht="12">
      <c r="B53" s="75"/>
      <c r="C53" s="74"/>
      <c r="D53" s="154"/>
      <c r="E53" s="155"/>
      <c r="F53" s="154"/>
      <c r="G53" s="154"/>
    </row>
    <row r="54" spans="2:7" s="66" customFormat="1" ht="12">
      <c r="B54" s="75"/>
      <c r="C54" s="74"/>
      <c r="D54" s="154"/>
      <c r="E54" s="155"/>
      <c r="F54" s="154"/>
      <c r="G54" s="154"/>
    </row>
    <row r="55" spans="2:7" s="66" customFormat="1" ht="12">
      <c r="B55" s="75"/>
      <c r="C55" s="74"/>
      <c r="D55" s="154"/>
      <c r="E55" s="155"/>
      <c r="F55" s="154"/>
      <c r="G55" s="154"/>
    </row>
    <row r="56" spans="2:7" s="66" customFormat="1" ht="12">
      <c r="B56" s="75"/>
      <c r="C56" s="74"/>
      <c r="D56" s="154"/>
      <c r="E56" s="155"/>
      <c r="F56" s="154"/>
      <c r="G56" s="154"/>
    </row>
    <row r="57" spans="2:7" s="66" customFormat="1" ht="12">
      <c r="B57" s="75"/>
      <c r="C57" s="74"/>
      <c r="D57" s="154"/>
      <c r="E57" s="155"/>
      <c r="F57" s="154"/>
      <c r="G57" s="154"/>
    </row>
    <row r="58" spans="2:7" s="66" customFormat="1" ht="12">
      <c r="B58" s="75"/>
      <c r="C58" s="74"/>
      <c r="D58" s="154"/>
      <c r="E58" s="155"/>
      <c r="F58" s="154"/>
      <c r="G58" s="154"/>
    </row>
    <row r="59" spans="2:7" s="66" customFormat="1" ht="12">
      <c r="B59" s="75"/>
      <c r="C59" s="74"/>
      <c r="D59" s="154"/>
      <c r="E59" s="155"/>
      <c r="F59" s="154"/>
      <c r="G59" s="154"/>
    </row>
    <row r="60" spans="2:7" s="66" customFormat="1" ht="12">
      <c r="B60" s="75"/>
      <c r="C60" s="74"/>
      <c r="D60" s="154"/>
      <c r="E60" s="155"/>
      <c r="F60" s="154"/>
      <c r="G60" s="154"/>
    </row>
    <row r="61" spans="2:7" s="66" customFormat="1" ht="12">
      <c r="B61" s="75"/>
      <c r="C61" s="74"/>
      <c r="D61" s="154"/>
      <c r="E61" s="155"/>
      <c r="F61" s="154"/>
      <c r="G61" s="154"/>
    </row>
    <row r="62" spans="2:7" s="66" customFormat="1" ht="12">
      <c r="B62" s="75"/>
      <c r="C62" s="74"/>
      <c r="D62" s="154"/>
      <c r="E62" s="155"/>
      <c r="F62" s="154"/>
      <c r="G62" s="154"/>
    </row>
    <row r="63" spans="2:7" s="66" customFormat="1" ht="12">
      <c r="B63" s="75"/>
      <c r="C63" s="74"/>
      <c r="D63" s="154"/>
      <c r="E63" s="155"/>
      <c r="F63" s="154"/>
      <c r="G63" s="154"/>
    </row>
    <row r="64" spans="2:7" s="66" customFormat="1" ht="12">
      <c r="B64" s="75"/>
      <c r="C64" s="74"/>
      <c r="D64" s="154"/>
      <c r="E64" s="155"/>
      <c r="F64" s="154"/>
      <c r="G64" s="154"/>
    </row>
    <row r="65" spans="2:7" s="66" customFormat="1" ht="12">
      <c r="B65" s="75"/>
      <c r="C65" s="74"/>
      <c r="D65" s="154"/>
      <c r="E65" s="155"/>
      <c r="F65" s="154"/>
      <c r="G65" s="154"/>
    </row>
    <row r="66" spans="2:7" s="66" customFormat="1" ht="12">
      <c r="B66" s="75"/>
      <c r="C66" s="74"/>
      <c r="D66" s="154"/>
      <c r="E66" s="155"/>
      <c r="F66" s="154"/>
      <c r="G66" s="154"/>
    </row>
    <row r="67" spans="2:7" s="66" customFormat="1" ht="12">
      <c r="B67" s="75"/>
      <c r="C67" s="74"/>
      <c r="D67" s="154"/>
      <c r="E67" s="155"/>
      <c r="F67" s="154"/>
      <c r="G67" s="154"/>
    </row>
    <row r="68" spans="2:7" s="66" customFormat="1" ht="12">
      <c r="B68" s="75"/>
      <c r="C68" s="74"/>
      <c r="D68" s="154"/>
      <c r="E68" s="155"/>
      <c r="F68" s="154"/>
      <c r="G68" s="154"/>
    </row>
    <row r="69" spans="2:7" s="66" customFormat="1" ht="12">
      <c r="B69" s="75"/>
      <c r="C69" s="74"/>
      <c r="D69" s="154"/>
      <c r="E69" s="155"/>
      <c r="F69" s="154"/>
      <c r="G69" s="154"/>
    </row>
    <row r="70" spans="2:7" s="66" customFormat="1" ht="12">
      <c r="B70" s="75"/>
      <c r="C70" s="74"/>
      <c r="D70" s="154"/>
      <c r="E70" s="155"/>
      <c r="F70" s="154"/>
      <c r="G70" s="154"/>
    </row>
    <row r="71" spans="2:7" s="66" customFormat="1" ht="12">
      <c r="B71" s="75"/>
      <c r="C71" s="74"/>
      <c r="D71" s="154"/>
      <c r="E71" s="155"/>
      <c r="F71" s="154"/>
      <c r="G71" s="154"/>
    </row>
    <row r="72" spans="2:7" s="66" customFormat="1" ht="12">
      <c r="B72" s="75"/>
      <c r="C72" s="74"/>
      <c r="D72" s="154"/>
      <c r="E72" s="155"/>
      <c r="F72" s="154"/>
      <c r="G72" s="154"/>
    </row>
    <row r="73" spans="2:7" s="66" customFormat="1" ht="12">
      <c r="B73" s="75"/>
      <c r="C73" s="74"/>
      <c r="D73" s="154"/>
      <c r="E73" s="155"/>
      <c r="F73" s="154"/>
      <c r="G73" s="154"/>
    </row>
    <row r="74" spans="2:7" s="66" customFormat="1" ht="12">
      <c r="B74" s="75"/>
      <c r="C74" s="74"/>
      <c r="D74" s="154"/>
      <c r="E74" s="155"/>
      <c r="F74" s="154"/>
      <c r="G74" s="154"/>
    </row>
    <row r="75" spans="2:7" s="66" customFormat="1" ht="12">
      <c r="B75" s="75"/>
      <c r="C75" s="74"/>
      <c r="D75" s="154"/>
      <c r="E75" s="155"/>
      <c r="F75" s="154"/>
      <c r="G75" s="154"/>
    </row>
    <row r="76" spans="2:7" s="66" customFormat="1" ht="12">
      <c r="B76" s="75"/>
      <c r="C76" s="74"/>
      <c r="D76" s="154"/>
      <c r="E76" s="155"/>
      <c r="F76" s="154"/>
      <c r="G76" s="154"/>
    </row>
    <row r="77" spans="2:7" s="66" customFormat="1" ht="12">
      <c r="B77" s="75"/>
      <c r="C77" s="74"/>
      <c r="D77" s="154"/>
      <c r="E77" s="155"/>
      <c r="F77" s="154"/>
      <c r="G77" s="154"/>
    </row>
    <row r="78" spans="2:7" s="66" customFormat="1" ht="12">
      <c r="B78" s="75"/>
      <c r="C78" s="74"/>
      <c r="D78" s="154"/>
      <c r="E78" s="155"/>
      <c r="F78" s="154"/>
      <c r="G78" s="154"/>
    </row>
    <row r="79" spans="2:7" s="66" customFormat="1" ht="12">
      <c r="B79" s="75"/>
      <c r="C79" s="74"/>
      <c r="D79" s="154"/>
      <c r="E79" s="155"/>
      <c r="F79" s="154"/>
      <c r="G79" s="154"/>
    </row>
    <row r="80" spans="2:7" s="66" customFormat="1" ht="12">
      <c r="B80" s="75"/>
      <c r="C80" s="74"/>
      <c r="D80" s="154"/>
      <c r="E80" s="155"/>
      <c r="F80" s="154"/>
      <c r="G80" s="154"/>
    </row>
    <row r="81" spans="2:7" s="66" customFormat="1" ht="12">
      <c r="B81" s="75"/>
      <c r="C81" s="74"/>
      <c r="D81" s="154"/>
      <c r="E81" s="155"/>
      <c r="F81" s="154"/>
      <c r="G81" s="154"/>
    </row>
    <row r="82" spans="2:7" s="66" customFormat="1" ht="12">
      <c r="B82" s="75"/>
      <c r="C82" s="74"/>
      <c r="D82" s="154"/>
      <c r="E82" s="155"/>
      <c r="F82" s="154"/>
      <c r="G82" s="154"/>
    </row>
    <row r="83" spans="2:7" s="66" customFormat="1" ht="12">
      <c r="B83" s="75"/>
      <c r="C83" s="74"/>
      <c r="D83" s="154"/>
      <c r="E83" s="155"/>
      <c r="F83" s="154"/>
      <c r="G83" s="154"/>
    </row>
    <row r="84" spans="2:7" s="66" customFormat="1" ht="12">
      <c r="B84" s="75"/>
      <c r="C84" s="74"/>
      <c r="D84" s="154"/>
      <c r="E84" s="155"/>
      <c r="F84" s="154"/>
      <c r="G84" s="154"/>
    </row>
    <row r="85" spans="2:7" s="66" customFormat="1" ht="12">
      <c r="B85" s="75"/>
      <c r="C85" s="74"/>
      <c r="D85" s="154"/>
      <c r="E85" s="155"/>
      <c r="F85" s="154"/>
      <c r="G85" s="154"/>
    </row>
  </sheetData>
  <mergeCells count="1">
    <mergeCell ref="C27:D2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
  <dimension ref="A1:G171"/>
  <sheetViews>
    <sheetView view="pageBreakPreview" zoomScaleSheetLayoutView="100" workbookViewId="0"/>
  </sheetViews>
  <sheetFormatPr defaultRowHeight="12.75"/>
  <cols>
    <col min="1" max="1" width="4.28515625" style="2" customWidth="1"/>
    <col min="2" max="2" width="35.140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140625" style="5"/>
  </cols>
  <sheetData>
    <row r="1" spans="1:7" ht="18.75">
      <c r="A1" s="8"/>
      <c r="B1" s="9" t="s">
        <v>86</v>
      </c>
      <c r="C1" s="10"/>
      <c r="D1" s="10"/>
      <c r="E1" s="11"/>
      <c r="F1" s="12"/>
      <c r="G1" s="12"/>
    </row>
    <row r="2" spans="1:7" ht="18.75">
      <c r="A2" s="13"/>
      <c r="B2" s="9" t="s">
        <v>38</v>
      </c>
      <c r="C2" s="10"/>
      <c r="D2" s="10"/>
      <c r="E2" s="11"/>
      <c r="F2" s="12"/>
      <c r="G2" s="12"/>
    </row>
    <row r="3" spans="1:7" ht="18.75">
      <c r="A3" s="13"/>
      <c r="B3" s="14"/>
      <c r="C3" s="10"/>
      <c r="D3" s="10"/>
      <c r="E3" s="11"/>
      <c r="F3" s="12"/>
      <c r="G3" s="12"/>
    </row>
    <row r="4" spans="1:7">
      <c r="A4" s="15"/>
      <c r="B4" s="16"/>
      <c r="C4" s="17"/>
      <c r="D4" s="17"/>
      <c r="E4" s="11"/>
      <c r="F4" s="18"/>
      <c r="G4" s="18"/>
    </row>
    <row r="5" spans="1:7" ht="45.75">
      <c r="A5" s="19" t="s">
        <v>39</v>
      </c>
      <c r="B5" s="20" t="s">
        <v>40</v>
      </c>
      <c r="C5" s="425" t="s">
        <v>41</v>
      </c>
      <c r="D5" s="425"/>
      <c r="E5" s="21"/>
      <c r="F5" s="22" t="s">
        <v>42</v>
      </c>
      <c r="G5" s="23" t="s">
        <v>43</v>
      </c>
    </row>
    <row r="6" spans="1:7" ht="15.75">
      <c r="A6" s="24">
        <v>1</v>
      </c>
      <c r="B6" s="25"/>
      <c r="C6" s="26"/>
      <c r="D6" s="27"/>
      <c r="E6" s="28"/>
      <c r="F6" s="29"/>
      <c r="G6" s="30"/>
    </row>
    <row r="7" spans="1:7" ht="46.35" customHeight="1">
      <c r="A7" s="31">
        <f>COUNT(A6+1)</f>
        <v>1</v>
      </c>
      <c r="B7" s="32" t="s">
        <v>44</v>
      </c>
      <c r="C7" s="33"/>
      <c r="D7" s="17"/>
      <c r="E7" s="28"/>
      <c r="F7" s="34"/>
      <c r="G7" s="18"/>
    </row>
    <row r="8" spans="1:7">
      <c r="A8" s="15"/>
      <c r="B8" s="35" t="s">
        <v>45</v>
      </c>
      <c r="C8" s="36"/>
      <c r="D8" s="17" t="s">
        <v>269</v>
      </c>
      <c r="E8" s="37">
        <v>1.06463</v>
      </c>
      <c r="F8" s="38" t="e">
        <f>ROUND(#REF!*#REF!*E8,-1)</f>
        <v>#REF!</v>
      </c>
      <c r="G8" s="39" t="e">
        <f>C8*F8</f>
        <v>#REF!</v>
      </c>
    </row>
    <row r="9" spans="1:7">
      <c r="A9" s="15"/>
      <c r="B9" s="35" t="s">
        <v>46</v>
      </c>
      <c r="C9" s="36"/>
      <c r="D9" s="17" t="s">
        <v>269</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140</v>
      </c>
      <c r="C11" s="33"/>
      <c r="D11" s="17"/>
      <c r="E11" s="37"/>
      <c r="F11" s="38"/>
      <c r="G11" s="18"/>
    </row>
    <row r="12" spans="1:7">
      <c r="A12" s="15"/>
      <c r="B12" s="35" t="s">
        <v>141</v>
      </c>
      <c r="C12" s="33"/>
      <c r="D12" s="17" t="s">
        <v>269</v>
      </c>
      <c r="E12" s="37">
        <v>4.3375599999999999</v>
      </c>
      <c r="F12" s="38" t="e">
        <f>ROUND(#REF!*#REF!*E12,-1)</f>
        <v>#REF!</v>
      </c>
      <c r="G12" s="39" t="e">
        <f>C12*F12</f>
        <v>#REF!</v>
      </c>
    </row>
    <row r="13" spans="1:7">
      <c r="A13" s="15"/>
      <c r="B13" s="35" t="s">
        <v>142</v>
      </c>
      <c r="C13" s="33"/>
      <c r="D13" s="17" t="s">
        <v>269</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143</v>
      </c>
      <c r="E15" s="37"/>
      <c r="F15" s="38"/>
    </row>
    <row r="16" spans="1:7" ht="63.75">
      <c r="A16" s="15"/>
      <c r="B16" s="40" t="s">
        <v>254</v>
      </c>
      <c r="E16" s="37"/>
      <c r="F16" s="38"/>
    </row>
    <row r="17" spans="1:7" ht="38.25">
      <c r="A17" s="15"/>
      <c r="B17" s="40" t="s">
        <v>255</v>
      </c>
      <c r="E17" s="37"/>
      <c r="F17" s="38"/>
    </row>
    <row r="18" spans="1:7">
      <c r="A18" s="15"/>
      <c r="B18" s="41" t="s">
        <v>256</v>
      </c>
      <c r="D18" s="5" t="s">
        <v>271</v>
      </c>
      <c r="E18" s="37">
        <v>245.12195</v>
      </c>
      <c r="F18" s="38" t="e">
        <f>ROUND(#REF!*#REF!*E18,-1)</f>
        <v>#REF!</v>
      </c>
      <c r="G18" s="42" t="e">
        <f>C18*F18</f>
        <v>#REF!</v>
      </c>
    </row>
    <row r="19" spans="1:7">
      <c r="A19" s="15"/>
      <c r="B19" s="41" t="s">
        <v>257</v>
      </c>
      <c r="D19" s="5" t="s">
        <v>271</v>
      </c>
      <c r="E19" s="37">
        <v>292.68293</v>
      </c>
      <c r="F19" s="38" t="e">
        <f>ROUND(#REF!*#REF!*E19,-1)</f>
        <v>#REF!</v>
      </c>
      <c r="G19" s="42" t="e">
        <f>C19*F19</f>
        <v>#REF!</v>
      </c>
    </row>
    <row r="20" spans="1:7">
      <c r="A20" s="15"/>
      <c r="B20" s="41" t="s">
        <v>258</v>
      </c>
      <c r="D20" s="5" t="s">
        <v>271</v>
      </c>
      <c r="E20" s="37">
        <v>392.68293</v>
      </c>
      <c r="F20" s="38" t="e">
        <f>ROUND(#REF!*#REF!*E20,-1)</f>
        <v>#REF!</v>
      </c>
      <c r="G20" s="42" t="e">
        <f>C20*F20</f>
        <v>#REF!</v>
      </c>
    </row>
    <row r="21" spans="1:7">
      <c r="A21" s="15"/>
      <c r="B21" s="41" t="s">
        <v>259</v>
      </c>
      <c r="D21" s="5" t="s">
        <v>271</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114</v>
      </c>
      <c r="E23" s="43"/>
      <c r="F23" s="38"/>
    </row>
    <row r="24" spans="1:7" ht="63.75">
      <c r="A24" s="15"/>
      <c r="B24" s="40" t="s">
        <v>149</v>
      </c>
      <c r="E24" s="43"/>
      <c r="F24" s="38"/>
    </row>
    <row r="25" spans="1:7">
      <c r="A25" s="15"/>
      <c r="B25" s="41" t="s">
        <v>150</v>
      </c>
      <c r="D25" s="5" t="s">
        <v>271</v>
      </c>
      <c r="E25" s="43">
        <v>206</v>
      </c>
      <c r="F25" s="38" t="e">
        <f>ROUND(#REF!*#REF!*E25,-1)</f>
        <v>#REF!</v>
      </c>
      <c r="G25" s="42" t="e">
        <f>C25*F25</f>
        <v>#REF!</v>
      </c>
    </row>
    <row r="26" spans="1:7">
      <c r="A26" s="15"/>
      <c r="E26" s="43"/>
      <c r="F26" s="38"/>
    </row>
    <row r="27" spans="1:7" ht="23.85" customHeight="1">
      <c r="A27" s="31">
        <f>COUNT(A7:A26)+1</f>
        <v>5</v>
      </c>
      <c r="B27" s="44" t="s">
        <v>151</v>
      </c>
      <c r="C27" s="33"/>
      <c r="D27" s="17"/>
      <c r="E27" s="37"/>
      <c r="F27" s="38"/>
      <c r="G27" s="18"/>
    </row>
    <row r="28" spans="1:7">
      <c r="A28" s="15"/>
      <c r="B28" s="35" t="s">
        <v>152</v>
      </c>
      <c r="C28" s="36"/>
      <c r="D28" s="17" t="s">
        <v>271</v>
      </c>
      <c r="E28" s="37">
        <v>7.0057299999999998</v>
      </c>
      <c r="F28" s="38" t="e">
        <f>ROUND(#REF!*#REF!*E28,-1)</f>
        <v>#REF!</v>
      </c>
      <c r="G28" s="39" t="e">
        <f>C28*F28</f>
        <v>#REF!</v>
      </c>
    </row>
    <row r="29" spans="1:7">
      <c r="A29" s="15"/>
      <c r="B29" s="35" t="s">
        <v>153</v>
      </c>
      <c r="C29" s="36"/>
      <c r="D29" s="17" t="s">
        <v>271</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154</v>
      </c>
      <c r="C31" s="33"/>
      <c r="D31" s="17"/>
      <c r="E31" s="37"/>
      <c r="F31" s="38"/>
      <c r="G31" s="18"/>
    </row>
    <row r="32" spans="1:7">
      <c r="A32" s="15"/>
      <c r="B32" s="35" t="s">
        <v>152</v>
      </c>
      <c r="C32" s="36"/>
      <c r="D32" s="17" t="s">
        <v>271</v>
      </c>
      <c r="E32" s="37">
        <v>6.1565899999999996</v>
      </c>
      <c r="F32" s="38" t="e">
        <f>ROUND(#REF!*#REF!*E32,-1)</f>
        <v>#REF!</v>
      </c>
      <c r="G32" s="39" t="e">
        <f>C32*F32</f>
        <v>#REF!</v>
      </c>
    </row>
    <row r="33" spans="1:7">
      <c r="A33" s="15"/>
      <c r="B33" s="35" t="s">
        <v>153</v>
      </c>
      <c r="C33" s="36"/>
      <c r="D33" s="17" t="s">
        <v>271</v>
      </c>
      <c r="E33" s="37">
        <v>24.131830000000001</v>
      </c>
      <c r="F33" s="38" t="e">
        <f>ROUND(#REF!*#REF!*E33,-1)</f>
        <v>#REF!</v>
      </c>
      <c r="G33" s="39" t="e">
        <f>C33*F33</f>
        <v>#REF!</v>
      </c>
    </row>
    <row r="34" spans="1:7">
      <c r="A34" s="15"/>
      <c r="B34" s="16" t="s">
        <v>155</v>
      </c>
      <c r="C34" s="33"/>
      <c r="D34" s="17"/>
      <c r="E34" s="37"/>
      <c r="F34" s="38"/>
      <c r="G34" s="18"/>
    </row>
    <row r="35" spans="1:7" ht="23.85" customHeight="1">
      <c r="A35" s="31">
        <f>COUNT(A7:A34)+1</f>
        <v>7</v>
      </c>
      <c r="B35" s="32" t="s">
        <v>156</v>
      </c>
      <c r="C35" s="33"/>
      <c r="D35" s="17"/>
      <c r="E35" s="37"/>
      <c r="F35" s="38"/>
      <c r="G35" s="18"/>
    </row>
    <row r="36" spans="1:7">
      <c r="A36" s="15"/>
      <c r="B36" s="35" t="s">
        <v>157</v>
      </c>
      <c r="C36" s="36"/>
      <c r="D36" s="17" t="s">
        <v>271</v>
      </c>
      <c r="E36" s="37">
        <v>17.05799</v>
      </c>
      <c r="F36" s="38" t="e">
        <f>ROUND(#REF!*#REF!*E36,-1)</f>
        <v>#REF!</v>
      </c>
      <c r="G36" s="39" t="e">
        <f>C36*F36</f>
        <v>#REF!</v>
      </c>
    </row>
    <row r="37" spans="1:7">
      <c r="A37" s="15"/>
      <c r="B37" s="35" t="s">
        <v>158</v>
      </c>
      <c r="C37" s="36"/>
      <c r="D37" s="17" t="s">
        <v>271</v>
      </c>
      <c r="E37" s="37">
        <v>30.713460000000001</v>
      </c>
      <c r="F37" s="38" t="e">
        <f>ROUND(#REF!*#REF!*E37,-1)</f>
        <v>#REF!</v>
      </c>
      <c r="G37" s="39" t="e">
        <f>C37*F37</f>
        <v>#REF!</v>
      </c>
    </row>
    <row r="38" spans="1:7">
      <c r="A38" s="15"/>
      <c r="B38" s="16" t="s">
        <v>155</v>
      </c>
      <c r="C38" s="33"/>
      <c r="D38" s="17"/>
      <c r="E38" s="37"/>
      <c r="F38" s="38"/>
      <c r="G38" s="18"/>
    </row>
    <row r="39" spans="1:7" ht="23.85" customHeight="1">
      <c r="A39" s="31">
        <f>COUNT(A7:A38)+1</f>
        <v>8</v>
      </c>
      <c r="B39" s="32" t="s">
        <v>104</v>
      </c>
      <c r="C39" s="33"/>
      <c r="D39" s="17"/>
      <c r="E39" s="37"/>
      <c r="F39" s="38"/>
      <c r="G39" s="18"/>
    </row>
    <row r="40" spans="1:7">
      <c r="A40" s="15"/>
      <c r="B40" s="35" t="s">
        <v>105</v>
      </c>
      <c r="C40" s="36"/>
      <c r="D40" s="17" t="s">
        <v>271</v>
      </c>
      <c r="E40" s="37">
        <v>5.7279299999999997</v>
      </c>
      <c r="F40" s="38" t="e">
        <f>ROUND(#REF!*#REF!*E40,-1)</f>
        <v>#REF!</v>
      </c>
      <c r="G40" s="39" t="e">
        <f>C40*F40</f>
        <v>#REF!</v>
      </c>
    </row>
    <row r="41" spans="1:7">
      <c r="A41" s="15"/>
      <c r="B41" s="35" t="s">
        <v>106</v>
      </c>
      <c r="C41" s="36"/>
      <c r="D41" s="17" t="s">
        <v>271</v>
      </c>
      <c r="E41" s="37">
        <v>18.417200000000001</v>
      </c>
      <c r="F41" s="38" t="e">
        <f>ROUND(#REF!*#REF!*E41,-1)</f>
        <v>#REF!</v>
      </c>
      <c r="G41" s="39" t="e">
        <f>C41*F41</f>
        <v>#REF!</v>
      </c>
    </row>
    <row r="42" spans="1:7">
      <c r="A42" s="15"/>
      <c r="B42" s="16" t="s">
        <v>155</v>
      </c>
      <c r="C42" s="33"/>
      <c r="D42" s="17"/>
      <c r="E42" s="37"/>
      <c r="F42" s="38"/>
      <c r="G42" s="18"/>
    </row>
    <row r="43" spans="1:7" ht="23.85" customHeight="1">
      <c r="A43" s="31">
        <f>COUNT(A7:A42)+1</f>
        <v>9</v>
      </c>
      <c r="B43" s="32" t="s">
        <v>107</v>
      </c>
      <c r="C43" s="33"/>
      <c r="D43" s="17"/>
      <c r="E43" s="37"/>
      <c r="F43" s="38"/>
      <c r="G43" s="18"/>
    </row>
    <row r="44" spans="1:7">
      <c r="A44" s="15"/>
      <c r="B44" s="35" t="s">
        <v>108</v>
      </c>
      <c r="C44" s="33"/>
      <c r="D44" s="17" t="s">
        <v>271</v>
      </c>
      <c r="E44" s="37">
        <v>10.40244</v>
      </c>
      <c r="F44" s="38" t="e">
        <f>ROUND(#REF!*#REF!*E44,-1)</f>
        <v>#REF!</v>
      </c>
      <c r="G44" s="39" t="e">
        <f>C44*F44</f>
        <v>#REF!</v>
      </c>
    </row>
    <row r="45" spans="1:7">
      <c r="A45" s="15"/>
      <c r="B45" s="16" t="s">
        <v>155</v>
      </c>
      <c r="C45" s="33"/>
      <c r="D45" s="17"/>
      <c r="E45" s="37"/>
      <c r="F45" s="38"/>
      <c r="G45" s="18"/>
    </row>
    <row r="46" spans="1:7" ht="23.85" customHeight="1">
      <c r="A46" s="31">
        <f>COUNT(A7:A45)+1</f>
        <v>10</v>
      </c>
      <c r="B46" s="32" t="s">
        <v>109</v>
      </c>
      <c r="C46" s="33"/>
      <c r="D46" s="17"/>
      <c r="E46" s="37"/>
      <c r="F46" s="38"/>
      <c r="G46" s="18"/>
    </row>
    <row r="47" spans="1:7">
      <c r="A47" s="15"/>
      <c r="B47" s="35" t="s">
        <v>110</v>
      </c>
      <c r="C47" s="36"/>
      <c r="D47" s="17" t="s">
        <v>271</v>
      </c>
      <c r="E47" s="37">
        <v>21.919509999999999</v>
      </c>
      <c r="F47" s="38" t="e">
        <f>ROUND(#REF!*#REF!*E47,-1)</f>
        <v>#REF!</v>
      </c>
      <c r="G47" s="39" t="e">
        <f>C47*F47</f>
        <v>#REF!</v>
      </c>
    </row>
    <row r="48" spans="1:7">
      <c r="A48" s="15"/>
      <c r="B48" s="35" t="s">
        <v>111</v>
      </c>
      <c r="C48" s="36"/>
      <c r="D48" s="17" t="s">
        <v>271</v>
      </c>
      <c r="E48" s="37">
        <v>34.28293</v>
      </c>
      <c r="F48" s="38" t="e">
        <f>ROUND(#REF!*#REF!*E48,-1)</f>
        <v>#REF!</v>
      </c>
      <c r="G48" s="39" t="e">
        <f>C48*F48</f>
        <v>#REF!</v>
      </c>
    </row>
    <row r="49" spans="1:7">
      <c r="A49" s="15"/>
      <c r="B49" s="16" t="s">
        <v>155</v>
      </c>
      <c r="C49" s="33"/>
      <c r="D49" s="17"/>
      <c r="E49" s="37"/>
      <c r="F49" s="38"/>
      <c r="G49" s="18"/>
    </row>
    <row r="50" spans="1:7" ht="46.35" customHeight="1">
      <c r="A50" s="31">
        <f>COUNT($A$7:A49)+1</f>
        <v>11</v>
      </c>
      <c r="B50" s="32" t="s">
        <v>112</v>
      </c>
      <c r="C50" s="36"/>
      <c r="D50" s="17"/>
      <c r="E50" s="45"/>
      <c r="F50" s="46"/>
      <c r="G50" s="39"/>
    </row>
    <row r="51" spans="1:7">
      <c r="A51" s="15"/>
      <c r="B51" s="35" t="s">
        <v>113</v>
      </c>
      <c r="C51" s="36"/>
      <c r="D51" s="17" t="s">
        <v>271</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30</v>
      </c>
      <c r="C53" s="33"/>
      <c r="D53" s="17"/>
      <c r="E53" s="37"/>
      <c r="F53" s="38"/>
      <c r="G53" s="18"/>
    </row>
    <row r="54" spans="1:7">
      <c r="A54" s="15"/>
      <c r="B54" s="35" t="s">
        <v>105</v>
      </c>
      <c r="C54" s="36"/>
      <c r="D54" s="17" t="s">
        <v>271</v>
      </c>
      <c r="E54" s="37">
        <v>8.5442699999999991</v>
      </c>
      <c r="F54" s="38" t="e">
        <f>ROUND(#REF!*#REF!*E54,-1)</f>
        <v>#REF!</v>
      </c>
      <c r="G54" s="39" t="e">
        <f>C54*F54</f>
        <v>#REF!</v>
      </c>
    </row>
    <row r="55" spans="1:7">
      <c r="A55" s="15"/>
      <c r="B55" s="35" t="s">
        <v>106</v>
      </c>
      <c r="C55" s="36"/>
      <c r="D55" s="17" t="s">
        <v>271</v>
      </c>
      <c r="E55" s="37">
        <v>19.240410000000001</v>
      </c>
      <c r="F55" s="38" t="e">
        <f>ROUND(#REF!*#REF!*E55,-1)</f>
        <v>#REF!</v>
      </c>
      <c r="G55" s="39" t="e">
        <f>C55*F55</f>
        <v>#REF!</v>
      </c>
    </row>
    <row r="56" spans="1:7">
      <c r="A56" s="15"/>
      <c r="B56" s="16" t="s">
        <v>155</v>
      </c>
      <c r="C56" s="33"/>
      <c r="D56" s="17"/>
      <c r="E56" s="37"/>
      <c r="F56" s="38"/>
      <c r="G56" s="18"/>
    </row>
    <row r="57" spans="1:7" ht="35.1" customHeight="1">
      <c r="A57" s="31">
        <f>COUNT($A$7:A56)+1</f>
        <v>13</v>
      </c>
      <c r="B57" s="32" t="s">
        <v>31</v>
      </c>
      <c r="C57" s="33"/>
      <c r="D57" s="17"/>
      <c r="E57" s="37"/>
      <c r="F57" s="38"/>
      <c r="G57" s="18"/>
    </row>
    <row r="58" spans="1:7">
      <c r="A58" s="15"/>
      <c r="B58" s="35" t="s">
        <v>32</v>
      </c>
      <c r="C58" s="36"/>
      <c r="D58" s="17" t="s">
        <v>271</v>
      </c>
      <c r="E58" s="37">
        <v>65.609759999999994</v>
      </c>
      <c r="F58" s="38" t="e">
        <f>ROUND(#REF!*#REF!*E58,-1)</f>
        <v>#REF!</v>
      </c>
      <c r="G58" s="39" t="e">
        <f>C58*F58</f>
        <v>#REF!</v>
      </c>
    </row>
    <row r="59" spans="1:7">
      <c r="A59" s="15"/>
      <c r="B59" s="35" t="s">
        <v>33</v>
      </c>
      <c r="C59" s="36"/>
      <c r="D59" s="17" t="s">
        <v>271</v>
      </c>
      <c r="E59" s="37"/>
      <c r="F59" s="38" t="e">
        <f>ROUND(#REF!*#REF!*E59,-1)</f>
        <v>#REF!</v>
      </c>
      <c r="G59" s="39" t="e">
        <f>C59*F59</f>
        <v>#REF!</v>
      </c>
    </row>
    <row r="60" spans="1:7">
      <c r="A60" s="15"/>
      <c r="B60" s="35" t="s">
        <v>34</v>
      </c>
      <c r="C60" s="36"/>
      <c r="D60" s="17" t="s">
        <v>271</v>
      </c>
      <c r="E60" s="37">
        <v>43.256100000000004</v>
      </c>
      <c r="F60" s="38" t="e">
        <f>ROUND(#REF!*#REF!*E60,-1)</f>
        <v>#REF!</v>
      </c>
      <c r="G60" s="39" t="e">
        <f>C60*F60</f>
        <v>#REF!</v>
      </c>
    </row>
    <row r="61" spans="1:7">
      <c r="A61" s="15"/>
      <c r="B61" s="16" t="s">
        <v>155</v>
      </c>
      <c r="C61" s="33"/>
      <c r="D61" s="17"/>
      <c r="E61" s="37"/>
      <c r="F61" s="38"/>
      <c r="G61" s="18"/>
    </row>
    <row r="62" spans="1:7" ht="35.1" customHeight="1">
      <c r="A62" s="31">
        <f>COUNT($A$7:A61)+1</f>
        <v>14</v>
      </c>
      <c r="B62" s="32" t="s">
        <v>35</v>
      </c>
      <c r="C62" s="33"/>
      <c r="D62" s="17"/>
      <c r="E62" s="37"/>
      <c r="F62" s="38"/>
      <c r="G62" s="18"/>
    </row>
    <row r="63" spans="1:7">
      <c r="A63" s="15"/>
      <c r="B63" s="35" t="s">
        <v>108</v>
      </c>
      <c r="C63" s="36"/>
      <c r="D63" s="17" t="s">
        <v>271</v>
      </c>
      <c r="E63" s="37">
        <v>51.432679999999998</v>
      </c>
      <c r="F63" s="38" t="e">
        <f>ROUND(#REF!*#REF!*E63,-1)</f>
        <v>#REF!</v>
      </c>
      <c r="G63" s="39" t="e">
        <f t="shared" ref="G63:G69" si="0">C63*F63</f>
        <v>#REF!</v>
      </c>
    </row>
    <row r="64" spans="1:7">
      <c r="A64" s="15"/>
      <c r="B64" s="35" t="s">
        <v>36</v>
      </c>
      <c r="C64" s="36"/>
      <c r="D64" s="17" t="s">
        <v>271</v>
      </c>
      <c r="E64" s="37">
        <v>67.316339999999997</v>
      </c>
      <c r="F64" s="38" t="e">
        <f>ROUND(#REF!*#REF!*E64,-1)</f>
        <v>#REF!</v>
      </c>
      <c r="G64" s="39" t="e">
        <f t="shared" si="0"/>
        <v>#REF!</v>
      </c>
    </row>
    <row r="65" spans="1:7">
      <c r="A65" s="15"/>
      <c r="B65" s="35" t="s">
        <v>37</v>
      </c>
      <c r="C65" s="36"/>
      <c r="D65" s="17" t="s">
        <v>271</v>
      </c>
      <c r="E65" s="37">
        <v>114.29512</v>
      </c>
      <c r="F65" s="38" t="e">
        <f>ROUND(#REF!*#REF!*E65,-1)</f>
        <v>#REF!</v>
      </c>
      <c r="G65" s="39" t="e">
        <f t="shared" si="0"/>
        <v>#REF!</v>
      </c>
    </row>
    <row r="66" spans="1:7">
      <c r="A66" s="15"/>
      <c r="B66" s="35" t="s">
        <v>260</v>
      </c>
      <c r="C66" s="36"/>
      <c r="D66" s="17" t="s">
        <v>271</v>
      </c>
      <c r="E66" s="37">
        <v>179.10975999999999</v>
      </c>
      <c r="F66" s="38" t="e">
        <f>ROUND(#REF!*#REF!*E66,-1)</f>
        <v>#REF!</v>
      </c>
      <c r="G66" s="39" t="e">
        <f t="shared" si="0"/>
        <v>#REF!</v>
      </c>
    </row>
    <row r="67" spans="1:7">
      <c r="A67" s="15"/>
      <c r="B67" s="35" t="s">
        <v>32</v>
      </c>
      <c r="C67" s="36"/>
      <c r="D67" s="17" t="s">
        <v>271</v>
      </c>
      <c r="E67" s="37">
        <v>108.33317</v>
      </c>
      <c r="F67" s="38" t="e">
        <f>ROUND(#REF!*#REF!*E67,-1)</f>
        <v>#REF!</v>
      </c>
      <c r="G67" s="39" t="e">
        <f t="shared" si="0"/>
        <v>#REF!</v>
      </c>
    </row>
    <row r="68" spans="1:7">
      <c r="A68" s="15"/>
      <c r="B68" s="35" t="s">
        <v>33</v>
      </c>
      <c r="C68" s="36"/>
      <c r="D68" s="17" t="s">
        <v>271</v>
      </c>
      <c r="E68" s="37">
        <v>140.23645999999999</v>
      </c>
      <c r="F68" s="38" t="e">
        <f>ROUND(#REF!*#REF!*E68,-1)</f>
        <v>#REF!</v>
      </c>
      <c r="G68" s="39" t="e">
        <f t="shared" si="0"/>
        <v>#REF!</v>
      </c>
    </row>
    <row r="69" spans="1:7">
      <c r="A69" s="15"/>
      <c r="B69" s="35" t="s">
        <v>34</v>
      </c>
      <c r="C69" s="36"/>
      <c r="D69" s="17" t="s">
        <v>271</v>
      </c>
      <c r="E69" s="37">
        <v>169.68293</v>
      </c>
      <c r="F69" s="38" t="e">
        <f>ROUND(#REF!*#REF!*E69,-1)</f>
        <v>#REF!</v>
      </c>
      <c r="G69" s="39" t="e">
        <f t="shared" si="0"/>
        <v>#REF!</v>
      </c>
    </row>
    <row r="70" spans="1:7">
      <c r="A70" s="15"/>
      <c r="B70" s="16" t="s">
        <v>155</v>
      </c>
      <c r="C70" s="33"/>
      <c r="D70" s="17"/>
      <c r="E70" s="37"/>
      <c r="F70" s="38"/>
      <c r="G70" s="18"/>
    </row>
    <row r="71" spans="1:7" ht="46.35" customHeight="1">
      <c r="A71" s="31">
        <f>COUNT($A$7:A70)+1</f>
        <v>15</v>
      </c>
      <c r="B71" s="32" t="s">
        <v>261</v>
      </c>
      <c r="C71" s="47"/>
      <c r="D71" s="48"/>
      <c r="E71" s="37"/>
      <c r="F71" s="38"/>
      <c r="G71" s="49"/>
    </row>
    <row r="72" spans="1:7">
      <c r="A72" s="15"/>
      <c r="B72" s="35" t="s">
        <v>49</v>
      </c>
      <c r="C72" s="36"/>
      <c r="D72" s="17" t="s">
        <v>271</v>
      </c>
      <c r="E72" s="37">
        <v>59.4</v>
      </c>
      <c r="F72" s="38" t="e">
        <f>ROUND(#REF!*#REF!*E72,-1)</f>
        <v>#REF!</v>
      </c>
      <c r="G72" s="39" t="e">
        <f>C72*F72</f>
        <v>#REF!</v>
      </c>
    </row>
    <row r="73" spans="1:7">
      <c r="A73" s="15"/>
      <c r="B73" s="35" t="s">
        <v>50</v>
      </c>
      <c r="C73" s="36"/>
      <c r="D73" s="17" t="s">
        <v>271</v>
      </c>
      <c r="E73" s="37">
        <v>77.7</v>
      </c>
      <c r="F73" s="38" t="e">
        <f>ROUND(#REF!*#REF!*E73,-1)</f>
        <v>#REF!</v>
      </c>
      <c r="G73" s="39" t="e">
        <f>C73*F73</f>
        <v>#REF!</v>
      </c>
    </row>
    <row r="74" spans="1:7">
      <c r="A74" s="15"/>
      <c r="B74" s="35" t="s">
        <v>51</v>
      </c>
      <c r="C74" s="36"/>
      <c r="D74" s="17" t="s">
        <v>271</v>
      </c>
      <c r="E74" s="37">
        <v>125</v>
      </c>
      <c r="F74" s="38" t="e">
        <f>ROUND(#REF!*#REF!*E74,-1)</f>
        <v>#REF!</v>
      </c>
      <c r="G74" s="39" t="e">
        <f>C74*F74</f>
        <v>#REF!</v>
      </c>
    </row>
    <row r="75" spans="1:7">
      <c r="C75" s="1"/>
      <c r="E75" s="37"/>
      <c r="F75" s="38"/>
      <c r="G75" s="42"/>
    </row>
    <row r="76" spans="1:7" ht="35.1" customHeight="1">
      <c r="A76" s="31">
        <f>COUNT($A$7:A75)+1</f>
        <v>16</v>
      </c>
      <c r="B76" s="32" t="s">
        <v>52</v>
      </c>
      <c r="C76" s="47"/>
      <c r="D76" s="48"/>
      <c r="E76" s="37"/>
      <c r="F76" s="38"/>
      <c r="G76" s="49"/>
    </row>
    <row r="77" spans="1:7">
      <c r="A77" s="15"/>
      <c r="B77" s="35" t="s">
        <v>49</v>
      </c>
      <c r="C77" s="36"/>
      <c r="D77" s="17" t="s">
        <v>271</v>
      </c>
      <c r="E77" s="37">
        <v>59.4</v>
      </c>
      <c r="F77" s="38" t="e">
        <f>ROUND(#REF!*#REF!*E77,-1)</f>
        <v>#REF!</v>
      </c>
      <c r="G77" s="39" t="e">
        <f>C77*F77</f>
        <v>#REF!</v>
      </c>
    </row>
    <row r="78" spans="1:7">
      <c r="A78" s="15"/>
      <c r="B78" s="35" t="s">
        <v>50</v>
      </c>
      <c r="C78" s="36"/>
      <c r="D78" s="17" t="s">
        <v>271</v>
      </c>
      <c r="E78" s="37">
        <v>77.7</v>
      </c>
      <c r="F78" s="38" t="e">
        <f>ROUND(#REF!*#REF!*E78,-1)</f>
        <v>#REF!</v>
      </c>
      <c r="G78" s="39" t="e">
        <f>C78*F78</f>
        <v>#REF!</v>
      </c>
    </row>
    <row r="79" spans="1:7">
      <c r="A79" s="15"/>
      <c r="B79" s="35" t="s">
        <v>51</v>
      </c>
      <c r="C79" s="36"/>
      <c r="D79" s="17" t="s">
        <v>271</v>
      </c>
      <c r="E79" s="37">
        <v>125</v>
      </c>
      <c r="F79" s="38" t="e">
        <f>ROUND(#REF!*#REF!*E79,-1)</f>
        <v>#REF!</v>
      </c>
      <c r="G79" s="39" t="e">
        <f>C79*F79</f>
        <v>#REF!</v>
      </c>
    </row>
    <row r="80" spans="1:7">
      <c r="B80" s="16"/>
      <c r="C80" s="33"/>
      <c r="D80" s="17"/>
      <c r="E80" s="37"/>
      <c r="F80" s="38"/>
      <c r="G80" s="18"/>
    </row>
    <row r="81" spans="1:7" ht="57.4" customHeight="1">
      <c r="A81" s="31">
        <f>COUNT($A$7:A80)+1</f>
        <v>17</v>
      </c>
      <c r="B81" s="32" t="s">
        <v>53</v>
      </c>
      <c r="C81" s="50"/>
      <c r="D81" s="51"/>
      <c r="E81" s="37"/>
      <c r="F81" s="38"/>
      <c r="G81" s="52"/>
    </row>
    <row r="82" spans="1:7">
      <c r="A82" s="15"/>
      <c r="B82" s="41" t="s">
        <v>10</v>
      </c>
      <c r="C82" s="1"/>
      <c r="D82" s="5" t="s">
        <v>271</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12</v>
      </c>
      <c r="C84" s="33"/>
      <c r="D84" s="17"/>
      <c r="E84" s="37"/>
      <c r="F84" s="38"/>
      <c r="G84" s="18"/>
    </row>
    <row r="85" spans="1:7">
      <c r="A85" s="15"/>
      <c r="B85" s="35" t="s">
        <v>13</v>
      </c>
      <c r="C85" s="33"/>
      <c r="D85" s="17" t="s">
        <v>271</v>
      </c>
      <c r="E85" s="37">
        <v>54.878050000000002</v>
      </c>
      <c r="F85" s="38" t="e">
        <f>ROUND(#REF!*#REF!*E85,-1)</f>
        <v>#REF!</v>
      </c>
      <c r="G85" s="39" t="e">
        <f>C85*F85</f>
        <v>#REF!</v>
      </c>
    </row>
    <row r="86" spans="1:7">
      <c r="A86" s="15"/>
      <c r="B86" s="35" t="s">
        <v>14</v>
      </c>
      <c r="C86" s="33"/>
      <c r="D86" s="17" t="s">
        <v>271</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15</v>
      </c>
      <c r="C88" s="33"/>
      <c r="D88" s="17"/>
      <c r="E88" s="37"/>
      <c r="F88" s="38"/>
      <c r="G88" s="18"/>
    </row>
    <row r="89" spans="1:7">
      <c r="A89" s="15"/>
      <c r="B89" s="35" t="s">
        <v>13</v>
      </c>
      <c r="C89" s="33"/>
      <c r="D89" s="17" t="s">
        <v>271</v>
      </c>
      <c r="E89" s="37">
        <v>54.878050000000002</v>
      </c>
      <c r="F89" s="38" t="e">
        <f>ROUND(#REF!*#REF!*E89,-1)</f>
        <v>#REF!</v>
      </c>
      <c r="G89" s="39" t="e">
        <f>C89*F89</f>
        <v>#REF!</v>
      </c>
    </row>
    <row r="90" spans="1:7">
      <c r="A90" s="15"/>
      <c r="B90" s="35" t="s">
        <v>14</v>
      </c>
      <c r="C90" s="33"/>
      <c r="D90" s="17" t="s">
        <v>271</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87</v>
      </c>
      <c r="C92" s="33"/>
      <c r="D92" s="17"/>
      <c r="E92" s="37"/>
      <c r="F92" s="38"/>
      <c r="G92" s="18"/>
    </row>
    <row r="93" spans="1:7">
      <c r="A93" s="15"/>
      <c r="B93" s="35" t="s">
        <v>88</v>
      </c>
      <c r="C93" s="33"/>
      <c r="D93" s="17" t="s">
        <v>271</v>
      </c>
      <c r="E93" s="37">
        <v>20.50244</v>
      </c>
      <c r="F93" s="38" t="e">
        <f>ROUND(#REF!*#REF!*E93,-1)</f>
        <v>#REF!</v>
      </c>
      <c r="G93" s="39" t="e">
        <f>C93*F93</f>
        <v>#REF!</v>
      </c>
    </row>
    <row r="94" spans="1:7">
      <c r="A94" s="15"/>
      <c r="B94" s="35" t="s">
        <v>10</v>
      </c>
      <c r="C94" s="33"/>
      <c r="D94" s="17" t="s">
        <v>271</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89</v>
      </c>
      <c r="C96" s="1"/>
      <c r="E96" s="37"/>
    </row>
    <row r="97" spans="1:7" ht="16.5" customHeight="1">
      <c r="A97" s="15"/>
      <c r="B97" s="53" t="s">
        <v>90</v>
      </c>
      <c r="C97" s="1"/>
      <c r="E97" s="37"/>
    </row>
    <row r="98" spans="1:7">
      <c r="A98" s="15"/>
      <c r="C98" s="1"/>
      <c r="D98" s="5" t="s">
        <v>271</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91</v>
      </c>
      <c r="C100" s="33"/>
      <c r="D100" s="17"/>
      <c r="E100" s="37"/>
      <c r="F100" s="38"/>
      <c r="G100" s="18"/>
    </row>
    <row r="101" spans="1:7">
      <c r="A101" s="15"/>
      <c r="B101" s="35" t="s">
        <v>92</v>
      </c>
      <c r="C101" s="36"/>
      <c r="D101" s="17" t="s">
        <v>271</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93</v>
      </c>
      <c r="C103" s="33"/>
      <c r="D103" s="17"/>
      <c r="E103" s="37"/>
      <c r="F103" s="38"/>
      <c r="G103" s="18"/>
    </row>
    <row r="104" spans="1:7">
      <c r="A104" s="15"/>
      <c r="B104" s="35" t="s">
        <v>94</v>
      </c>
      <c r="C104" s="36"/>
      <c r="D104" s="17" t="s">
        <v>271</v>
      </c>
      <c r="E104" s="37">
        <v>12.855980000000001</v>
      </c>
      <c r="F104" s="38" t="e">
        <f>ROUND(#REF!*#REF!*E104,-1)</f>
        <v>#REF!</v>
      </c>
      <c r="G104" s="39" t="e">
        <f>C104*F104</f>
        <v>#REF!</v>
      </c>
    </row>
    <row r="105" spans="1:7">
      <c r="A105" s="15"/>
      <c r="B105" s="35" t="s">
        <v>95</v>
      </c>
      <c r="C105" s="36"/>
      <c r="D105" s="17" t="s">
        <v>271</v>
      </c>
      <c r="E105" s="37">
        <v>17.883659999999999</v>
      </c>
      <c r="F105" s="38" t="e">
        <f>ROUND(#REF!*#REF!*E105,-1)</f>
        <v>#REF!</v>
      </c>
      <c r="G105" s="39" t="e">
        <f>C105*F105</f>
        <v>#REF!</v>
      </c>
    </row>
    <row r="106" spans="1:7">
      <c r="A106" s="15"/>
      <c r="B106" s="35" t="s">
        <v>96</v>
      </c>
      <c r="C106" s="36"/>
      <c r="D106" s="17" t="s">
        <v>271</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272</v>
      </c>
      <c r="C108" s="33"/>
      <c r="D108" s="17"/>
      <c r="E108" s="37"/>
      <c r="F108" s="38"/>
      <c r="G108" s="18"/>
    </row>
    <row r="109" spans="1:7">
      <c r="A109" s="15"/>
      <c r="B109" s="35" t="s">
        <v>273</v>
      </c>
      <c r="C109" s="33"/>
      <c r="D109" s="17" t="s">
        <v>271</v>
      </c>
      <c r="E109" s="37">
        <v>39.678130000000003</v>
      </c>
      <c r="F109" s="38" t="e">
        <f>ROUND(#REF!*#REF!*E109,-1)</f>
        <v>#REF!</v>
      </c>
      <c r="G109" s="39" t="e">
        <f>C109*F109</f>
        <v>#REF!</v>
      </c>
    </row>
    <row r="110" spans="1:7">
      <c r="A110" s="15"/>
      <c r="B110" s="35" t="s">
        <v>274</v>
      </c>
      <c r="C110" s="33"/>
      <c r="D110" s="17" t="s">
        <v>271</v>
      </c>
      <c r="E110" s="37">
        <v>52.73171</v>
      </c>
      <c r="F110" s="38" t="e">
        <f>ROUND(#REF!*#REF!*E110,-1)</f>
        <v>#REF!</v>
      </c>
      <c r="G110" s="39" t="e">
        <f>C110*F110</f>
        <v>#REF!</v>
      </c>
    </row>
    <row r="111" spans="1:7">
      <c r="A111" s="15"/>
      <c r="B111" s="35" t="s">
        <v>275</v>
      </c>
      <c r="C111" s="33"/>
      <c r="D111" s="17" t="s">
        <v>271</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199</v>
      </c>
      <c r="C113" s="33"/>
      <c r="D113" s="17"/>
      <c r="E113" s="37"/>
      <c r="F113" s="38"/>
      <c r="G113" s="18"/>
    </row>
    <row r="114" spans="1:7">
      <c r="A114" s="15"/>
      <c r="B114" s="16"/>
      <c r="C114" s="33"/>
      <c r="D114" s="17" t="s">
        <v>270</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0</v>
      </c>
      <c r="C116" s="33"/>
      <c r="D116" s="17"/>
      <c r="E116" s="37"/>
      <c r="F116" s="38"/>
      <c r="G116" s="18"/>
    </row>
    <row r="117" spans="1:7">
      <c r="A117" s="15"/>
      <c r="B117" s="35" t="s">
        <v>1</v>
      </c>
      <c r="C117" s="33"/>
      <c r="D117" s="17" t="s">
        <v>271</v>
      </c>
      <c r="E117" s="37">
        <v>49.146340000000002</v>
      </c>
      <c r="F117" s="38" t="e">
        <f>ROUND(#REF!*#REF!*E117,-1)</f>
        <v>#REF!</v>
      </c>
      <c r="G117" s="39" t="e">
        <f>C117*F117</f>
        <v>#REF!</v>
      </c>
    </row>
    <row r="118" spans="1:7">
      <c r="A118" s="15"/>
      <c r="B118" s="35" t="s">
        <v>2</v>
      </c>
      <c r="C118" s="33"/>
      <c r="D118" s="17" t="s">
        <v>271</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3</v>
      </c>
      <c r="C120" s="33"/>
      <c r="D120" s="17"/>
      <c r="E120" s="37"/>
      <c r="F120" s="38"/>
      <c r="G120" s="18"/>
    </row>
    <row r="121" spans="1:7">
      <c r="A121" s="15"/>
      <c r="B121" s="35" t="s">
        <v>1</v>
      </c>
      <c r="C121" s="33"/>
      <c r="D121" s="17" t="s">
        <v>271</v>
      </c>
      <c r="E121" s="37">
        <v>49.146340000000002</v>
      </c>
      <c r="F121" s="38" t="e">
        <f>ROUND(#REF!*#REF!*E121,-1)</f>
        <v>#REF!</v>
      </c>
      <c r="G121" s="39" t="e">
        <f>C121*F121</f>
        <v>#REF!</v>
      </c>
    </row>
    <row r="122" spans="1:7">
      <c r="A122" s="15"/>
      <c r="B122" s="35" t="s">
        <v>2</v>
      </c>
      <c r="C122" s="33"/>
      <c r="D122" s="17" t="s">
        <v>271</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4</v>
      </c>
      <c r="C124" s="33"/>
      <c r="D124" s="17"/>
      <c r="E124" s="37"/>
      <c r="F124" s="38"/>
      <c r="G124" s="18"/>
    </row>
    <row r="125" spans="1:7" ht="15.75">
      <c r="A125" s="15"/>
      <c r="B125" s="16"/>
      <c r="C125" s="33"/>
      <c r="D125" s="17" t="s">
        <v>268</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5</v>
      </c>
      <c r="C127" s="33"/>
      <c r="D127" s="17"/>
      <c r="E127" s="37"/>
      <c r="F127" s="38"/>
      <c r="G127" s="18"/>
    </row>
    <row r="128" spans="1:7" ht="15.75">
      <c r="A128" s="15"/>
      <c r="B128" s="16"/>
      <c r="C128" s="33"/>
      <c r="D128" s="17" t="s">
        <v>268</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159</v>
      </c>
      <c r="C130" s="33"/>
      <c r="D130" s="17"/>
      <c r="E130" s="37"/>
      <c r="F130" s="38"/>
      <c r="G130" s="18"/>
    </row>
    <row r="131" spans="1:7">
      <c r="A131" s="15"/>
      <c r="B131" s="16"/>
      <c r="C131" s="33"/>
      <c r="D131" s="17" t="s">
        <v>271</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160</v>
      </c>
      <c r="C133" s="33"/>
      <c r="D133" s="17"/>
      <c r="E133" s="28"/>
      <c r="F133" s="34"/>
      <c r="G133" s="18"/>
    </row>
    <row r="134" spans="1:7">
      <c r="C134" s="1"/>
      <c r="D134" s="5" t="s">
        <v>269</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161</v>
      </c>
      <c r="C136" s="33"/>
      <c r="D136" s="17"/>
      <c r="E136" s="28"/>
      <c r="F136" s="34"/>
      <c r="G136" s="18"/>
    </row>
    <row r="137" spans="1:7">
      <c r="C137" s="1"/>
      <c r="D137" s="56" t="s">
        <v>162</v>
      </c>
      <c r="E137" s="37"/>
      <c r="G137" s="42" t="e">
        <f>ROUND(0.03*(SUM(G8:G134)),-1)</f>
        <v>#REF!</v>
      </c>
    </row>
    <row r="138" spans="1:7">
      <c r="A138" s="15"/>
      <c r="B138" s="16"/>
      <c r="C138" s="33"/>
      <c r="D138" s="17"/>
      <c r="E138" s="28"/>
      <c r="F138" s="34"/>
      <c r="G138" s="18"/>
    </row>
    <row r="139" spans="1:7" ht="46.35" customHeight="1">
      <c r="A139" s="57">
        <f>COUNT($A$7:A138)+1</f>
        <v>33</v>
      </c>
      <c r="B139" s="44" t="s">
        <v>163</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164</v>
      </c>
      <c r="C142" s="60"/>
      <c r="D142" s="61"/>
      <c r="E142" s="59" t="s">
        <v>16</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50</vt:i4>
      </vt:variant>
    </vt:vector>
  </HeadingPairs>
  <TitlesOfParts>
    <vt:vector size="74" baseType="lpstr">
      <vt:lpstr>OSNOVA</vt:lpstr>
      <vt:lpstr>Splošno</vt:lpstr>
      <vt:lpstr>REK. A.inB.</vt:lpstr>
      <vt:lpstr>REK. A.</vt:lpstr>
      <vt:lpstr>AI.</vt:lpstr>
      <vt:lpstr>AII.</vt:lpstr>
      <vt:lpstr>AIII.</vt:lpstr>
      <vt:lpstr>AIV.</vt:lpstr>
      <vt:lpstr>AV.</vt:lpstr>
      <vt:lpstr>AVI.</vt:lpstr>
      <vt:lpstr>AVII.</vt:lpstr>
      <vt:lpstr>AVIII.</vt:lpstr>
      <vt:lpstr>AIX.</vt:lpstr>
      <vt:lpstr>REK. B.</vt:lpstr>
      <vt:lpstr>BI.</vt:lpstr>
      <vt:lpstr>BII.</vt:lpstr>
      <vt:lpstr>BIII.</vt:lpstr>
      <vt:lpstr>BIV.</vt:lpstr>
      <vt:lpstr>BV.</vt:lpstr>
      <vt:lpstr>BVI.</vt:lpstr>
      <vt:lpstr>BVII.</vt:lpstr>
      <vt:lpstr>BVIII.</vt:lpstr>
      <vt:lpstr>BIX.</vt:lpstr>
      <vt:lpstr>HPR_SD_stara verzija</vt:lpstr>
      <vt:lpstr>DDV</vt:lpstr>
      <vt:lpstr>DEL</vt:lpstr>
      <vt:lpstr>DF</vt:lpstr>
      <vt:lpstr>DobMont</vt:lpstr>
      <vt:lpstr>FRD</vt:lpstr>
      <vt:lpstr>OBJEKT</vt:lpstr>
      <vt:lpstr>OZN</vt:lpstr>
      <vt:lpstr>AI.!Področje_tiskanja</vt:lpstr>
      <vt:lpstr>AII.!Področje_tiskanja</vt:lpstr>
      <vt:lpstr>AIII.!Področje_tiskanja</vt:lpstr>
      <vt:lpstr>AIV.!Področje_tiskanja</vt:lpstr>
      <vt:lpstr>AIX.!Področje_tiskanja</vt:lpstr>
      <vt:lpstr>AV.!Področje_tiskanja</vt:lpstr>
      <vt:lpstr>AVI.!Področje_tiskanja</vt:lpstr>
      <vt:lpstr>AVII.!Področje_tiskanja</vt:lpstr>
      <vt:lpstr>AVIII.!Področje_tiskanja</vt:lpstr>
      <vt:lpstr>BI.!Področje_tiskanja</vt:lpstr>
      <vt:lpstr>BII.!Področje_tiskanja</vt:lpstr>
      <vt:lpstr>BIII.!Področje_tiskanja</vt:lpstr>
      <vt:lpstr>BIV.!Področje_tiskanja</vt:lpstr>
      <vt:lpstr>BIX.!Področje_tiskanja</vt:lpstr>
      <vt:lpstr>BV.!Področje_tiskanja</vt:lpstr>
      <vt:lpstr>BVI.!Področje_tiskanja</vt:lpstr>
      <vt:lpstr>BVII.!Področje_tiskanja</vt:lpstr>
      <vt:lpstr>BVIII.!Področje_tiskanja</vt:lpstr>
      <vt:lpstr>OSNOVA!Področje_tiskanja</vt:lpstr>
      <vt:lpstr>'REK. A.'!Področje_tiskanja</vt:lpstr>
      <vt:lpstr>'REK. A.inB.'!Področje_tiskanja</vt:lpstr>
      <vt:lpstr>'REK. B.'!Področje_tiskanja</vt:lpstr>
      <vt:lpstr>Splošno!Področje_tiskanja</vt:lpstr>
      <vt:lpstr>AI.!Tiskanje_naslovov</vt:lpstr>
      <vt:lpstr>AII.!Tiskanje_naslovov</vt:lpstr>
      <vt:lpstr>AIII.!Tiskanje_naslovov</vt:lpstr>
      <vt:lpstr>AIV.!Tiskanje_naslovov</vt:lpstr>
      <vt:lpstr>AIX.!Tiskanje_naslovov</vt:lpstr>
      <vt:lpstr>AV.!Tiskanje_naslovov</vt:lpstr>
      <vt:lpstr>AVI.!Tiskanje_naslovov</vt:lpstr>
      <vt:lpstr>AVII.!Tiskanje_naslovov</vt:lpstr>
      <vt:lpstr>AVIII.!Tiskanje_naslovov</vt:lpstr>
      <vt:lpstr>BI.!Tiskanje_naslovov</vt:lpstr>
      <vt:lpstr>BII.!Tiskanje_naslovov</vt:lpstr>
      <vt:lpstr>BIII.!Tiskanje_naslovov</vt:lpstr>
      <vt:lpstr>BIV.!Tiskanje_naslovov</vt:lpstr>
      <vt:lpstr>BIX.!Tiskanje_naslovov</vt:lpstr>
      <vt:lpstr>BV.!Tiskanje_naslovov</vt:lpstr>
      <vt:lpstr>BVI.!Tiskanje_naslovov</vt:lpstr>
      <vt:lpstr>BVII.!Tiskanje_naslovov</vt:lpstr>
      <vt:lpstr>BVIII.!Tiskanje_naslovov</vt:lpstr>
      <vt:lpstr>'HPR_SD_stara verzija'!Tiskanje_naslovov</vt:lpstr>
      <vt:lpstr>Splošno!Tiskanje_naslovov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Boštjan Kravos</cp:lastModifiedBy>
  <cp:lastPrinted>2022-11-17T12:58:25Z</cp:lastPrinted>
  <dcterms:created xsi:type="dcterms:W3CDTF">2007-03-07T06:54:00Z</dcterms:created>
  <dcterms:modified xsi:type="dcterms:W3CDTF">2022-12-16T07:40:47Z</dcterms:modified>
</cp:coreProperties>
</file>